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1600" windowHeight="107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hosqer'!$A$1:$G$99</definedName>
    <definedName name="_xlnm.Print_Area" localSheetId="3">'Dramakani hamematakan'!$A$1:$F$96</definedName>
    <definedName name="_xlnm.Print_Area" localSheetId="0">'Ekamut-caxs'!$A$1:$E$75</definedName>
    <definedName name="_xlnm.Print_Area" localSheetId="2">'Ekamutneri hamematakan'!$A$1:$F$70</definedName>
    <definedName name="_xlnm.Print_Area" localSheetId="7">'Khmberi ev erekhaneri tiv'!$A$1:$F$43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50" i="7" l="1"/>
  <c r="D50" i="7"/>
  <c r="C50" i="7"/>
  <c r="D64" i="19"/>
  <c r="E22" i="10" l="1"/>
  <c r="E23" i="10"/>
  <c r="E24" i="10"/>
  <c r="G71" i="10"/>
  <c r="E58" i="10"/>
  <c r="E59" i="10"/>
  <c r="E60" i="10"/>
  <c r="E61" i="10"/>
  <c r="E62" i="10"/>
  <c r="E63" i="10"/>
  <c r="E64" i="10"/>
  <c r="E65" i="10"/>
  <c r="C10" i="11" l="1"/>
  <c r="D41" i="22" l="1"/>
  <c r="D39" i="22"/>
  <c r="C32" i="22"/>
  <c r="E30" i="22"/>
  <c r="D30" i="22"/>
  <c r="E27" i="22"/>
  <c r="D27" i="22"/>
  <c r="C27" i="22"/>
  <c r="F21" i="22"/>
  <c r="E21" i="22"/>
  <c r="D21" i="22"/>
  <c r="C21" i="22"/>
  <c r="F17" i="22"/>
  <c r="E17" i="22"/>
  <c r="D17" i="22"/>
  <c r="C17" i="22"/>
  <c r="F15" i="22"/>
  <c r="F32" i="22" s="1"/>
  <c r="E15" i="22"/>
  <c r="E32" i="22" s="1"/>
  <c r="D15" i="22"/>
  <c r="D32" i="22" s="1"/>
  <c r="C15" i="22"/>
  <c r="F7" i="22"/>
  <c r="E7" i="22"/>
  <c r="D7" i="22"/>
  <c r="C7" i="22"/>
  <c r="A2" i="22"/>
  <c r="F66" i="10" l="1"/>
  <c r="F57" i="10"/>
  <c r="F56" i="10"/>
  <c r="F55" i="10"/>
  <c r="F54" i="10"/>
  <c r="F53" i="10"/>
  <c r="F52" i="10"/>
  <c r="F49" i="10"/>
  <c r="F47" i="10"/>
  <c r="F46" i="10"/>
  <c r="F45" i="10"/>
  <c r="F41" i="10"/>
  <c r="F38" i="10"/>
  <c r="F37" i="10"/>
  <c r="F36" i="10"/>
  <c r="F35" i="10"/>
  <c r="F34" i="10"/>
  <c r="F33" i="10"/>
  <c r="F32" i="10"/>
  <c r="F31" i="10"/>
  <c r="F28" i="10"/>
  <c r="F27" i="10"/>
  <c r="F26" i="10"/>
  <c r="F25" i="10"/>
  <c r="F21" i="10"/>
  <c r="F10" i="10"/>
  <c r="F8" i="10"/>
  <c r="E80" i="10" l="1"/>
  <c r="E81" i="10"/>
  <c r="B80" i="10"/>
  <c r="D57" i="10"/>
  <c r="E57" i="10" s="1"/>
  <c r="D56" i="10"/>
  <c r="E56" i="10" s="1"/>
  <c r="B57" i="10"/>
  <c r="B56" i="10"/>
  <c r="B24" i="10"/>
  <c r="E56" i="9"/>
  <c r="E57" i="9"/>
  <c r="D57" i="9"/>
  <c r="D56" i="9"/>
  <c r="B57" i="9"/>
  <c r="B56" i="9"/>
  <c r="C33" i="9"/>
  <c r="F62" i="7" l="1"/>
  <c r="F61" i="7"/>
  <c r="B61" i="7"/>
  <c r="B62" i="7"/>
  <c r="J33" i="23"/>
  <c r="J31" i="23"/>
  <c r="N26" i="23"/>
  <c r="J26" i="23"/>
  <c r="N29" i="23" s="1"/>
  <c r="N30" i="23" s="1"/>
  <c r="F26" i="23"/>
  <c r="K19" i="23"/>
  <c r="H19" i="23"/>
  <c r="G19" i="23"/>
  <c r="D19" i="23"/>
  <c r="C19" i="23"/>
  <c r="M18" i="23"/>
  <c r="N18" i="23" s="1"/>
  <c r="L18" i="23"/>
  <c r="I18" i="23"/>
  <c r="J18" i="23" s="1"/>
  <c r="M17" i="23"/>
  <c r="N17" i="23" s="1"/>
  <c r="L17" i="23"/>
  <c r="I17" i="23"/>
  <c r="J17" i="23" s="1"/>
  <c r="N16" i="23"/>
  <c r="M16" i="23"/>
  <c r="L16" i="23"/>
  <c r="I16" i="23"/>
  <c r="J16" i="23" s="1"/>
  <c r="E16" i="23"/>
  <c r="F16" i="23" s="1"/>
  <c r="M15" i="23"/>
  <c r="N15" i="23" s="1"/>
  <c r="L15" i="23"/>
  <c r="J15" i="23"/>
  <c r="I15" i="23"/>
  <c r="F15" i="23"/>
  <c r="E15" i="23"/>
  <c r="M14" i="23"/>
  <c r="N14" i="23" s="1"/>
  <c r="L14" i="23"/>
  <c r="I14" i="23"/>
  <c r="J14" i="23" s="1"/>
  <c r="E14" i="23"/>
  <c r="F14" i="23" s="1"/>
  <c r="M13" i="23"/>
  <c r="N13" i="23" s="1"/>
  <c r="L13" i="23"/>
  <c r="J13" i="23"/>
  <c r="I13" i="23"/>
  <c r="F13" i="23"/>
  <c r="E13" i="23"/>
  <c r="N12" i="23"/>
  <c r="M12" i="23"/>
  <c r="L12" i="23"/>
  <c r="I12" i="23"/>
  <c r="J12" i="23" s="1"/>
  <c r="E12" i="23"/>
  <c r="F12" i="23" s="1"/>
  <c r="M11" i="23"/>
  <c r="N11" i="23" s="1"/>
  <c r="L11" i="23"/>
  <c r="I11" i="23"/>
  <c r="J11" i="23" s="1"/>
  <c r="F11" i="23"/>
  <c r="E11" i="23"/>
  <c r="N10" i="23"/>
  <c r="M10" i="23"/>
  <c r="L10" i="23"/>
  <c r="I10" i="23"/>
  <c r="J10" i="23" s="1"/>
  <c r="E10" i="23"/>
  <c r="F10" i="23" s="1"/>
  <c r="M9" i="23"/>
  <c r="N9" i="23" s="1"/>
  <c r="L9" i="23"/>
  <c r="J9" i="23"/>
  <c r="I9" i="23"/>
  <c r="E9" i="23"/>
  <c r="F9" i="23" s="1"/>
  <c r="N8" i="23"/>
  <c r="M8" i="23"/>
  <c r="L8" i="23"/>
  <c r="L19" i="23" s="1"/>
  <c r="I8" i="23"/>
  <c r="J8" i="23" s="1"/>
  <c r="N7" i="23"/>
  <c r="N19" i="23" s="1"/>
  <c r="N27" i="23" s="1"/>
  <c r="N28" i="23" s="1"/>
  <c r="L7" i="23"/>
  <c r="J7" i="23"/>
  <c r="I19" i="23"/>
  <c r="E7" i="23"/>
  <c r="E19" i="23" s="1"/>
  <c r="A2" i="23"/>
  <c r="D20" i="19"/>
  <c r="J19" i="23" l="1"/>
  <c r="J27" i="23" s="1"/>
  <c r="J28" i="23" s="1"/>
  <c r="F19" i="23"/>
  <c r="F27" i="23" s="1"/>
  <c r="F28" i="23" s="1"/>
  <c r="M19" i="23"/>
  <c r="G1" i="7"/>
  <c r="A25" i="10" l="1"/>
  <c r="A26" i="10" s="1"/>
  <c r="A27" i="10" s="1"/>
  <c r="A28" i="10" s="1"/>
  <c r="A29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7" i="10" s="1"/>
  <c r="A48" i="10" s="1"/>
  <c r="A50" i="10" s="1"/>
  <c r="A51" i="10" s="1"/>
  <c r="A67" i="10" s="1"/>
  <c r="A72" i="10" s="1"/>
  <c r="B88" i="10"/>
  <c r="B75" i="10"/>
  <c r="B76" i="10"/>
  <c r="B77" i="10"/>
  <c r="B78" i="10"/>
  <c r="B79" i="10"/>
  <c r="B82" i="10"/>
  <c r="B83" i="10"/>
  <c r="B84" i="10"/>
  <c r="B85" i="10"/>
  <c r="B86" i="10"/>
  <c r="B74" i="10"/>
  <c r="B72" i="10"/>
  <c r="B71" i="10"/>
  <c r="B69" i="10"/>
  <c r="B70" i="10"/>
  <c r="B68" i="10"/>
  <c r="B67" i="10"/>
  <c r="A11" i="10"/>
  <c r="A12" i="10" s="1"/>
  <c r="A13" i="10" s="1"/>
  <c r="A14" i="10" s="1"/>
  <c r="A15" i="10" s="1"/>
  <c r="A16" i="10" s="1"/>
  <c r="A17" i="10" s="1"/>
  <c r="A18" i="10" s="1"/>
  <c r="A9" i="10"/>
  <c r="B15" i="10"/>
  <c r="A25" i="9"/>
  <c r="A26" i="9" s="1"/>
  <c r="A27" i="9" s="1"/>
  <c r="A28" i="9" s="1"/>
  <c r="A29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8" i="9" s="1"/>
  <c r="A50" i="9" s="1"/>
  <c r="A51" i="9" s="1"/>
  <c r="A62" i="9" s="1"/>
  <c r="A63" i="9" s="1"/>
  <c r="A2" i="9"/>
  <c r="A8" i="9"/>
  <c r="A10" i="9"/>
  <c r="A11" i="9" s="1"/>
  <c r="A12" i="9" s="1"/>
  <c r="A13" i="9" s="1"/>
  <c r="A17" i="9" s="1"/>
  <c r="A18" i="9" s="1"/>
  <c r="A19" i="9" s="1"/>
  <c r="B63" i="9"/>
  <c r="B62" i="9"/>
  <c r="B61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34" i="9"/>
  <c r="B32" i="9"/>
  <c r="B33" i="9"/>
  <c r="B31" i="9"/>
  <c r="B26" i="9"/>
  <c r="B27" i="9"/>
  <c r="B28" i="9"/>
  <c r="B29" i="9"/>
  <c r="B30" i="9"/>
  <c r="B25" i="9"/>
  <c r="B23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9" i="7"/>
  <c r="B66" i="10" s="1"/>
  <c r="B39" i="7"/>
  <c r="B34" i="10" s="1"/>
  <c r="B37" i="7"/>
  <c r="B32" i="10" s="1"/>
  <c r="B38" i="7"/>
  <c r="B33" i="10" s="1"/>
  <c r="B36" i="7"/>
  <c r="B31" i="10" s="1"/>
  <c r="B31" i="7"/>
  <c r="B26" i="10" s="1"/>
  <c r="B32" i="7"/>
  <c r="B27" i="10" s="1"/>
  <c r="B33" i="7"/>
  <c r="B28" i="10" s="1"/>
  <c r="B34" i="7"/>
  <c r="B29" i="10" s="1"/>
  <c r="B35" i="7"/>
  <c r="B30" i="10" s="1"/>
  <c r="B30" i="7"/>
  <c r="B25" i="10" s="1"/>
  <c r="B29" i="7"/>
  <c r="B28" i="7"/>
  <c r="B23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5" i="7" s="1"/>
  <c r="A56" i="7" s="1"/>
  <c r="A59" i="7" s="1"/>
  <c r="A60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7" i="19" s="1"/>
  <c r="A48" i="19" s="1"/>
  <c r="A49" i="19" s="1"/>
  <c r="A53" i="19" s="1"/>
  <c r="A55" i="19" s="1"/>
  <c r="A56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2" i="7" s="1"/>
  <c r="A23" i="7" s="1"/>
  <c r="A24" i="7" s="1"/>
  <c r="E5" i="7"/>
  <c r="E4" i="7"/>
  <c r="A64" i="19" l="1"/>
  <c r="A66" i="19" s="1"/>
  <c r="A67" i="19" s="1"/>
  <c r="D8" i="9" l="1"/>
  <c r="F15" i="7" l="1"/>
  <c r="D9" i="10" s="1"/>
  <c r="B24" i="9" l="1"/>
  <c r="C13" i="7" l="1"/>
  <c r="G59" i="9"/>
  <c r="G19" i="9"/>
  <c r="E70" i="7"/>
  <c r="E35" i="7"/>
  <c r="G24" i="11"/>
  <c r="G22" i="11"/>
  <c r="D66" i="18"/>
  <c r="D64" i="18"/>
  <c r="D94" i="10"/>
  <c r="D92" i="10"/>
  <c r="D68" i="9"/>
  <c r="D66" i="9"/>
  <c r="E96" i="7"/>
  <c r="E94" i="7"/>
  <c r="O7" i="11"/>
  <c r="D28" i="19" l="1"/>
  <c r="D14" i="19" l="1"/>
  <c r="B19" i="9"/>
  <c r="B18" i="9"/>
  <c r="D30" i="19" l="1"/>
  <c r="D32" i="19"/>
  <c r="D31" i="19"/>
  <c r="F16" i="7"/>
  <c r="F14" i="7"/>
  <c r="C70" i="7" l="1"/>
  <c r="C35" i="7"/>
  <c r="D35" i="7"/>
  <c r="D70" i="7"/>
  <c r="C89" i="7"/>
  <c r="K91" i="7"/>
  <c r="J91" i="7"/>
  <c r="I91" i="7"/>
  <c r="K90" i="7"/>
  <c r="J90" i="7"/>
  <c r="I90" i="7"/>
  <c r="K88" i="7"/>
  <c r="J88" i="7"/>
  <c r="I88" i="7"/>
  <c r="K87" i="7"/>
  <c r="J87" i="7"/>
  <c r="I87" i="7"/>
  <c r="K86" i="7"/>
  <c r="J86" i="7"/>
  <c r="I86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5" i="7"/>
  <c r="J75" i="7"/>
  <c r="I75" i="7"/>
  <c r="J73" i="7"/>
  <c r="I73" i="7"/>
  <c r="K72" i="7"/>
  <c r="J72" i="7"/>
  <c r="I72" i="7"/>
  <c r="K71" i="7"/>
  <c r="J71" i="7"/>
  <c r="I71" i="7"/>
  <c r="J69" i="7"/>
  <c r="I69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9" i="7"/>
  <c r="E89" i="7"/>
  <c r="C85" i="7"/>
  <c r="D85" i="7"/>
  <c r="E85" i="7"/>
  <c r="C77" i="7"/>
  <c r="D77" i="7"/>
  <c r="E77" i="7"/>
  <c r="D13" i="7"/>
  <c r="E13" i="7"/>
  <c r="C76" i="7" l="1"/>
  <c r="I85" i="7"/>
  <c r="I70" i="7"/>
  <c r="I89" i="7"/>
  <c r="E76" i="7"/>
  <c r="I77" i="7"/>
  <c r="J70" i="7"/>
  <c r="J35" i="7"/>
  <c r="I13" i="7"/>
  <c r="J89" i="7"/>
  <c r="J77" i="7"/>
  <c r="J85" i="7"/>
  <c r="I35" i="7"/>
  <c r="J13" i="7"/>
  <c r="D76" i="7"/>
  <c r="O8" i="11"/>
  <c r="O9" i="11" s="1"/>
  <c r="D27" i="19" s="1"/>
  <c r="A2" i="11"/>
  <c r="D54" i="18"/>
  <c r="D59" i="18" s="1"/>
  <c r="D30" i="18"/>
  <c r="D8" i="18"/>
  <c r="A2" i="18"/>
  <c r="D89" i="10"/>
  <c r="E89" i="10" s="1"/>
  <c r="B89" i="10"/>
  <c r="D88" i="10"/>
  <c r="E88" i="10" s="1"/>
  <c r="C87" i="10"/>
  <c r="D86" i="10"/>
  <c r="E86" i="10" s="1"/>
  <c r="D85" i="10"/>
  <c r="E85" i="10" s="1"/>
  <c r="D84" i="10"/>
  <c r="E84" i="10" s="1"/>
  <c r="C83" i="10"/>
  <c r="D82" i="10"/>
  <c r="E82" i="10" s="1"/>
  <c r="D80" i="10"/>
  <c r="D79" i="10"/>
  <c r="E79" i="10" s="1"/>
  <c r="D78" i="10"/>
  <c r="E78" i="10" s="1"/>
  <c r="D77" i="10"/>
  <c r="E77" i="10" s="1"/>
  <c r="D76" i="10"/>
  <c r="E76" i="10" s="1"/>
  <c r="D75" i="10"/>
  <c r="E75" i="10" s="1"/>
  <c r="C74" i="10"/>
  <c r="D72" i="10"/>
  <c r="E72" i="10" s="1"/>
  <c r="D69" i="10"/>
  <c r="E69" i="10" s="1"/>
  <c r="D68" i="10"/>
  <c r="E68" i="10" s="1"/>
  <c r="C67" i="10"/>
  <c r="C30" i="10"/>
  <c r="D15" i="10"/>
  <c r="E15" i="10" s="1"/>
  <c r="D8" i="10"/>
  <c r="E8" i="10" s="1"/>
  <c r="C7" i="10"/>
  <c r="F5" i="10"/>
  <c r="A2" i="10"/>
  <c r="D63" i="9"/>
  <c r="E63" i="9" s="1"/>
  <c r="D62" i="9"/>
  <c r="E62" i="9" s="1"/>
  <c r="D61" i="9"/>
  <c r="E61" i="9" s="1"/>
  <c r="D60" i="9"/>
  <c r="E60" i="9" s="1"/>
  <c r="D59" i="9"/>
  <c r="E59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C30" i="9"/>
  <c r="C20" i="9" s="1"/>
  <c r="D29" i="9"/>
  <c r="E29" i="9" s="1"/>
  <c r="D28" i="9"/>
  <c r="E28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9" i="7"/>
  <c r="K89" i="7" s="1"/>
  <c r="F85" i="7"/>
  <c r="K85" i="7" s="1"/>
  <c r="F77" i="7"/>
  <c r="K77" i="7" s="1"/>
  <c r="F73" i="7"/>
  <c r="F69" i="7"/>
  <c r="K69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7" i="9"/>
  <c r="E27" i="9" s="1"/>
  <c r="F31" i="7"/>
  <c r="K31" i="7" s="1"/>
  <c r="D25" i="9"/>
  <c r="E25" i="9" s="1"/>
  <c r="F29" i="7"/>
  <c r="K29" i="7" s="1"/>
  <c r="D23" i="9"/>
  <c r="E23" i="9" s="1"/>
  <c r="D19" i="19"/>
  <c r="D15" i="9" s="1"/>
  <c r="D10" i="9"/>
  <c r="E10" i="9" s="1"/>
  <c r="D9" i="9"/>
  <c r="E9" i="9" s="1"/>
  <c r="D7" i="9"/>
  <c r="C73" i="10" l="1"/>
  <c r="D34" i="18"/>
  <c r="F74" i="7"/>
  <c r="F59" i="18"/>
  <c r="D21" i="9"/>
  <c r="E21" i="9" s="1"/>
  <c r="K15" i="7"/>
  <c r="C20" i="10"/>
  <c r="F76" i="7"/>
  <c r="K76" i="7" s="1"/>
  <c r="K73" i="7"/>
  <c r="F70" i="7"/>
  <c r="K70" i="7" s="1"/>
  <c r="F17" i="7"/>
  <c r="K17" i="7" s="1"/>
  <c r="F30" i="7"/>
  <c r="K30" i="7" s="1"/>
  <c r="D18" i="19"/>
  <c r="D24" i="19" s="1"/>
  <c r="D49" i="19"/>
  <c r="D44" i="9" s="1"/>
  <c r="E44" i="9" s="1"/>
  <c r="F28" i="7"/>
  <c r="K28" i="7" s="1"/>
  <c r="F32" i="7"/>
  <c r="K32" i="7" s="1"/>
  <c r="D26" i="9"/>
  <c r="E26" i="9" s="1"/>
  <c r="I76" i="7"/>
  <c r="J76" i="7"/>
  <c r="E15" i="9"/>
  <c r="D14" i="9"/>
  <c r="E14" i="9" s="1"/>
  <c r="D24" i="9"/>
  <c r="E24" i="9" s="1"/>
  <c r="F35" i="7"/>
  <c r="K35" i="7" s="1"/>
  <c r="C64" i="9"/>
  <c r="D30" i="9"/>
  <c r="E30" i="9" s="1"/>
  <c r="D87" i="10"/>
  <c r="E87" i="10" s="1"/>
  <c r="D74" i="10"/>
  <c r="E74" i="10" s="1"/>
  <c r="D12" i="10"/>
  <c r="E12" i="10" s="1"/>
  <c r="D14" i="10"/>
  <c r="E14" i="10" s="1"/>
  <c r="D16" i="10"/>
  <c r="E16" i="10" s="1"/>
  <c r="D18" i="10"/>
  <c r="E18" i="10" s="1"/>
  <c r="D29" i="10"/>
  <c r="E29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4" i="10"/>
  <c r="E54" i="10" s="1"/>
  <c r="D55" i="10"/>
  <c r="E55" i="10" s="1"/>
  <c r="D66" i="10"/>
  <c r="E66" i="10" s="1"/>
  <c r="D70" i="10"/>
  <c r="D10" i="10"/>
  <c r="E10" i="10" s="1"/>
  <c r="D13" i="10"/>
  <c r="E13" i="10" s="1"/>
  <c r="D17" i="10"/>
  <c r="E17" i="10" s="1"/>
  <c r="D24" i="10"/>
  <c r="D26" i="10"/>
  <c r="E26" i="10" s="1"/>
  <c r="D28" i="10"/>
  <c r="E28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6" i="10"/>
  <c r="E46" i="10" s="1"/>
  <c r="D48" i="10"/>
  <c r="E48" i="10" s="1"/>
  <c r="D50" i="10"/>
  <c r="E50" i="10" s="1"/>
  <c r="D52" i="10"/>
  <c r="E52" i="10" s="1"/>
  <c r="D83" i="10"/>
  <c r="E7" i="9"/>
  <c r="F27" i="7"/>
  <c r="C19" i="10" l="1"/>
  <c r="C90" i="10" s="1"/>
  <c r="D6" i="10" s="1"/>
  <c r="F12" i="7" s="1"/>
  <c r="C12" i="7" s="1"/>
  <c r="D74" i="7"/>
  <c r="D71" i="10"/>
  <c r="E71" i="10" s="1"/>
  <c r="C74" i="7"/>
  <c r="C26" i="7" s="1"/>
  <c r="C25" i="7" s="1"/>
  <c r="E74" i="7"/>
  <c r="D23" i="10"/>
  <c r="D68" i="19"/>
  <c r="F68" i="19" s="1"/>
  <c r="F49" i="7"/>
  <c r="K49" i="7" s="1"/>
  <c r="D27" i="10"/>
  <c r="E27" i="10" s="1"/>
  <c r="D73" i="10"/>
  <c r="E73" i="10" s="1"/>
  <c r="E83" i="10"/>
  <c r="E9" i="10"/>
  <c r="D20" i="9"/>
  <c r="E20" i="9" s="1"/>
  <c r="F13" i="7"/>
  <c r="K13" i="7" s="1"/>
  <c r="D11" i="10"/>
  <c r="E11" i="10" s="1"/>
  <c r="D25" i="10"/>
  <c r="E25" i="10" s="1"/>
  <c r="D6" i="9"/>
  <c r="E6" i="9" s="1"/>
  <c r="D30" i="10"/>
  <c r="E30" i="10" s="1"/>
  <c r="E70" i="10"/>
  <c r="D67" i="10"/>
  <c r="E67" i="10" s="1"/>
  <c r="K27" i="7"/>
  <c r="F26" i="7"/>
  <c r="D21" i="10"/>
  <c r="E6" i="10" l="1"/>
  <c r="K74" i="7"/>
  <c r="E26" i="7"/>
  <c r="J74" i="7"/>
  <c r="D26" i="7"/>
  <c r="I74" i="7"/>
  <c r="D44" i="10"/>
  <c r="E44" i="10" s="1"/>
  <c r="D64" i="9"/>
  <c r="E64" i="9" s="1"/>
  <c r="D7" i="10"/>
  <c r="E7" i="10" s="1"/>
  <c r="E12" i="7"/>
  <c r="H25" i="7"/>
  <c r="D12" i="7"/>
  <c r="C92" i="7"/>
  <c r="C62" i="18"/>
  <c r="F25" i="7"/>
  <c r="E21" i="10"/>
  <c r="J26" i="7" l="1"/>
  <c r="E25" i="7"/>
  <c r="K25" i="7" s="1"/>
  <c r="K26" i="7"/>
  <c r="D25" i="7"/>
  <c r="I25" i="7" s="1"/>
  <c r="I26" i="7"/>
  <c r="D20" i="10"/>
  <c r="D19" i="10" s="1"/>
  <c r="J12" i="7"/>
  <c r="I12" i="7"/>
  <c r="K12" i="7"/>
  <c r="F92" i="7"/>
  <c r="E92" i="7" l="1"/>
  <c r="K92" i="7" s="1"/>
  <c r="D92" i="7"/>
  <c r="I92" i="7" s="1"/>
  <c r="J25" i="7"/>
  <c r="E20" i="10"/>
  <c r="E19" i="10"/>
  <c r="D90" i="10"/>
  <c r="E90" i="10" s="1"/>
  <c r="J92" i="7" l="1"/>
</calcChain>
</file>

<file path=xl/sharedStrings.xml><?xml version="1.0" encoding="utf-8"?>
<sst xmlns="http://schemas.openxmlformats.org/spreadsheetml/2006/main" count="482" uniqueCount="322">
  <si>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</si>
  <si>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</si>
  <si>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</si>
  <si>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</si>
  <si>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</si>
  <si>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</si>
  <si>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</si>
  <si>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</si>
  <si>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</si>
  <si>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</si>
  <si>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</si>
  <si>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</si>
  <si>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</si>
  <si>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</si>
  <si>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</si>
  <si>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</si>
  <si>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</si>
  <si>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</si>
  <si>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</si>
  <si>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</si>
  <si>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</si>
  <si>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</si>
  <si>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</si>
  <si>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</si>
  <si>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</si>
  <si>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</si>
  <si>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</si>
  <si>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</si>
  <si>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</si>
  <si>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</si>
  <si>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</si>
  <si>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</si>
  <si>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</si>
  <si>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</si>
  <si>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</si>
  <si>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</si>
  <si>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</si>
  <si>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</si>
  <si>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</si>
  <si>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</si>
  <si>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</si>
  <si>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</si>
  <si>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</si>
  <si>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</si>
  <si>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</si>
  <si>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</si>
  <si>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</si>
  <si>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</si>
  <si>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</si>
  <si>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</si>
  <si>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</si>
  <si>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</si>
  <si>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</si>
  <si>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</si>
  <si>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</si>
  <si>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</si>
  <si>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</si>
  <si>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</si>
  <si>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</si>
  <si>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</si>
  <si>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</si>
  <si>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</si>
  <si>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</si>
  <si>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</si>
  <si>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</si>
  <si>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</si>
  <si>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</si>
  <si>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</si>
  <si>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</si>
  <si>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</si>
  <si>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</si>
  <si>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</si>
  <si>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</si>
  <si>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</si>
  <si>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</si>
  <si>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</si>
  <si>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</si>
  <si>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</si>
  <si>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</si>
  <si>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</si>
  <si>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</si>
  <si>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</si>
  <si>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</si>
  <si>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</si>
  <si>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</si>
  <si>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</si>
  <si>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</si>
  <si>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</si>
  <si>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</si>
  <si>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</si>
  <si>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</si>
  <si>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</si>
  <si>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</si>
  <si>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</si>
  <si>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</si>
  <si>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</si>
  <si>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</si>
  <si>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</si>
  <si>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</si>
  <si>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</si>
  <si>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</si>
  <si>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</si>
  <si>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</si>
  <si>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</si>
  <si>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</si>
  <si>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</si>
  <si>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</si>
  <si>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</si>
  <si>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</si>
  <si>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</si>
  <si>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</si>
  <si>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</si>
  <si>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</si>
  <si>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</si>
  <si>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</si>
  <si>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</si>
  <si>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</si>
  <si>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</si>
  <si>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</si>
  <si>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</si>
  <si>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</si>
  <si>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</si>
  <si>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</si>
  <si>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</si>
  <si>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</si>
  <si>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</si>
  <si>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</si>
  <si>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</si>
  <si>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</si>
  <si>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</si>
  <si>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</si>
  <si>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</si>
  <si>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</si>
  <si>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</si>
  <si>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</si>
  <si>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</si>
  <si>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</si>
  <si>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</si>
  <si>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</si>
  <si>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</si>
  <si>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</si>
  <si>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</si>
  <si>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</si>
  <si>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</si>
  <si>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</si>
  <si>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</si>
  <si>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</si>
  <si>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</si>
  <si>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</si>
  <si>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</si>
  <si>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</si>
  <si>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</si>
  <si>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</si>
  <si>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</si>
  <si>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</si>
  <si>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</si>
  <si>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</si>
  <si>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</si>
  <si>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</si>
  <si>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</si>
  <si>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</si>
  <si>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</si>
  <si>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</si>
  <si>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</si>
  <si>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</si>
  <si>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</si>
  <si>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</si>
  <si>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</si>
  <si>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</si>
  <si>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</si>
  <si>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</si>
  <si>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</si>
  <si>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</si>
  <si>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</si>
  <si>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</si>
  <si>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</si>
  <si>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</si>
  <si>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</si>
  <si>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</si>
  <si>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</si>
  <si>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</si>
  <si>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</si>
  <si>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</si>
  <si>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</si>
  <si>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</si>
  <si>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</si>
  <si>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</si>
  <si>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</si>
  <si>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</si>
  <si>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</si>
  <si>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</si>
  <si>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</si>
  <si>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</si>
  <si>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</si>
  <si>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</si>
  <si>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</si>
  <si>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</si>
  <si>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</si>
  <si>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</si>
  <si>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</si>
  <si>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</si>
  <si>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</si>
  <si>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</si>
  <si>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</si>
  <si>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</si>
  <si>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</si>
  <si>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</si>
  <si>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</si>
  <si>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</si>
  <si>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</si>
  <si>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</si>
  <si>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</si>
  <si>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</si>
  <si>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</si>
  <si>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</si>
  <si>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</si>
  <si>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</si>
  <si>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</si>
  <si>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</si>
  <si>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</si>
  <si>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</si>
  <si>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</si>
  <si>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</si>
  <si>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</si>
  <si>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</si>
  <si>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</si>
  <si>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</si>
  <si>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</si>
  <si>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</si>
  <si>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</si>
  <si>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</si>
  <si>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</si>
  <si>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երեխաների ցուցակային թիվը՝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</si>
  <si>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</si>
  <si>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</si>
  <si>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</si>
  <si>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</si>
  <si>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</si>
  <si>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</si>
  <si>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մանկապատանեկան ստեղծագործության քաղաքային կենտրոն» ՀՈԱԿ-ի </t>
  </si>
  <si>
    <t>Հաշվապահական ծառայությունների գծով</t>
  </si>
  <si>
    <t>Տպագրության գծով</t>
  </si>
  <si>
    <t xml:space="preserve">Հանրային կարգի պաշտպանության ծառայությունների գծով </t>
  </si>
  <si>
    <t>Ներկայացուցչական ծախսերի գծով</t>
  </si>
  <si>
    <t>Տրանսպորտային ծառայություն</t>
  </si>
  <si>
    <t>Ա. Սարգսյան</t>
  </si>
  <si>
    <t>Ա/Ձ Գոռ Խումարյան</t>
  </si>
  <si>
    <t xml:space="preserve"> փետրվար</t>
  </si>
  <si>
    <t>Ընդամենը մանկապարտեզ</t>
  </si>
  <si>
    <t>126.4 դրամ</t>
  </si>
  <si>
    <t>139 դրամ</t>
  </si>
  <si>
    <t>ՀՀ ՀԿԾՀ-ի՝ 29.12.2021թ. 
հ.478-Ն հրաման</t>
  </si>
  <si>
    <t>ՀՀ ՀԿԾՀ-ի՝ 30.11.2021թ. 
հ.405-Ն հրաման</t>
  </si>
  <si>
    <t>31.12.2022</t>
  </si>
  <si>
    <t>ՋԻԷՆՍԻ-ԱԼՖԱ ՓԲԸ</t>
  </si>
  <si>
    <t>ՀՀ Ֆինանսների նախ.</t>
  </si>
  <si>
    <t>Դրոշմանիշային վճար</t>
  </si>
  <si>
    <t>Յուքոմ ՍՊԸ</t>
  </si>
  <si>
    <t>ԱՁ Գոռ Խումարյան</t>
  </si>
  <si>
    <t>Հաշվապահական ծառ</t>
  </si>
  <si>
    <t>պարգևատրման գծով</t>
  </si>
  <si>
    <t>Լվացման ծառայություն</t>
  </si>
  <si>
    <t>Կինոֆիլմ</t>
  </si>
  <si>
    <t>Լվացման/ քիմմաքրման ծառայություններ</t>
  </si>
  <si>
    <t>Սուբսիդիան տրամադրվում է համաձայն Երևանի քաղաքապետարանի հետ կնքված պայմանագրի</t>
  </si>
  <si>
    <t>Վճարովի ծառայություններից եկամուտը նախատեսվել է 2022թ.-ի փաստացի ցուցանիշների հիման վրա</t>
  </si>
  <si>
    <t xml:space="preserve">Աշխատավարձի ծախսը հաշվարկվել է համաձայն գործող և առաջարկվող հաստիքացուցակների </t>
  </si>
  <si>
    <t>Ջեռուցման ծախսը նախատեսված է 2022թ.-ի փաստացի վճարումներ հիման վրա</t>
  </si>
  <si>
    <t>Էլեկտրաէներգիան հաշվարկվել է 2022թ.-ի փաստացի ցուցանիշների հիման վրա</t>
  </si>
  <si>
    <t>Ջրի ծախսը նույնպես հաշվարկել է 2022թ.-ի փաստացի ցուցանիշների հիման վրա</t>
  </si>
  <si>
    <t>Աղբահանության ծախսը հաշվարկվել է շենքի մակերեսի հիման վրա</t>
  </si>
  <si>
    <t xml:space="preserve">Բաճանորդային ծախսը հաշվարկվել է 3 ֆիքսված հեռախոսների ամսական վճարումների հիման վրա, նախորդ տարվա ցուցանիշների հիման վրա </t>
  </si>
  <si>
    <t>Րոպեավճարը նույնպես հաշվարկվել է նածորդ տարվա ցուցանիշների հիման վրա</t>
  </si>
  <si>
    <t>Ինտերնետ կապի ծառայությունը նույնպես հաշվարկվել է նախորդ տարվա ցուցանիշների հիման վրա</t>
  </si>
  <si>
    <t>Բանկային ծախսը ներառում է քարտի տարեկան սպասարկման գումարը և ընթացիկ ծախսերը կապված բանկային հաշիվների սպասրկման հետ</t>
  </si>
  <si>
    <t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t>
  </si>
  <si>
    <t>Նախատեսվում է ձեռք բերել անհրաժեշտ առարկաներ ներառական խմբերի համար՝ աստիճաններ, խողովակներ, աթոռակներ ևլն</t>
  </si>
  <si>
    <t>Նկարչական և կավագործության խմբերի համար անհրաժեշտ նյութերի ձեռք բերում՝ կավ, ներկեր, թղթեր</t>
  </si>
  <si>
    <t xml:space="preserve">Հոդվածի շրջանակներում նախատեսվում է ձեռք բերել տարվա կտրվածքով շենքի ընթացիկ վերանորոգման համար նյութերը  </t>
  </si>
  <si>
    <t>Ծառայությունները ձեռք են բերվում պայմանագրի շրջանակներում՝ ամսական 45000 ՀՀ դրամի շրջանակներում: 12 ամիս x 45000:</t>
  </si>
  <si>
    <t>Հոդվածը նախատեսված է համակարգիչների ընթացիկ վերանորոգման և թմբուկների պարբերաբար փոխարինման համար</t>
  </si>
  <si>
    <t>ՀԾ համակարչային ծրագրի տարեկան սպասարկման գումար</t>
  </si>
  <si>
    <t>Հոդվածը նախատեսվել է ՖԲ, Սփյուռ և ալյ սոց կայքերի միջոցով ծառայությունների գովազդի համար</t>
  </si>
  <si>
    <t>ԵՔՄՍԿ խմբերի տարեվերջյան համերգների հետ կապված դահլիճների և անհրաժեշտ ծառայությունների ձեռքբերում ինչպիսիք են՝ ձայնային և լուսային տեխնիկայի, ֆոտոնկարահամնան ծառայություններ ևլն</t>
  </si>
  <si>
    <t>Ծառայությունը ձեռք է բերվում պայմանագրի շրջանակներում հրավիրված կազմակերպության կողմից՝ ամսական 80000 ՀՀ դրամ: 12 ամիս x 80000:</t>
  </si>
  <si>
    <t xml:space="preserve">Հոդվածը նախատեսվել է սերտիֆիկատների և կենտրոնի մասին ինֆորմացիայի տպագրության ծառայությություններ ձեռք բերելու համար  </t>
  </si>
  <si>
    <t>Ծառայությունների մատուցման պայմանագրի շրջանակներում մատուցվող ծառայությունների վարձատրությունն է, որը գոյանում է վճարովի ծառայություններից եկամտի հիման վրա</t>
  </si>
  <si>
    <t xml:space="preserve">Ծառայությունները ձեռք են բերվում հրավիրված կազմակերպության կողմից ամսական 458250 ՀՀ դրամի չափով: 12 ամիս x 458250: </t>
  </si>
  <si>
    <t>ներկայացուցչական ծախսերը նախատեսված են տարվա ընթացքում հյուրերի ընդունելության համար</t>
  </si>
  <si>
    <t>Տրանսպորտային ծառայություն հոդվածը նախատեսված է անհրաժեշտության դեպքում բեռնափոխադրումների իրականացման համար</t>
  </si>
  <si>
    <t>Ներառական խմբերի համար համապատասխան գույքի ձեռքբերում</t>
  </si>
  <si>
    <t xml:space="preserve">Խմբերի /դասարանների/ անվանումը </t>
  </si>
  <si>
    <t>Մարզիչների թիվը*</t>
  </si>
  <si>
    <t>Պար</t>
  </si>
  <si>
    <t>Կռունկ</t>
  </si>
  <si>
    <t>Հայ աստղեր</t>
  </si>
  <si>
    <t>Երևան</t>
  </si>
  <si>
    <t>Կովկաս</t>
  </si>
  <si>
    <t>Մատադոր</t>
  </si>
  <si>
    <t>ՔոՔոԼաբ</t>
  </si>
  <si>
    <t>Պար նախապատրաստական</t>
  </si>
  <si>
    <t>Վոկալ ստուդիա</t>
  </si>
  <si>
    <t>Կամերտոն</t>
  </si>
  <si>
    <t xml:space="preserve">Նկարչություն </t>
  </si>
  <si>
    <t>Սանտա Լ</t>
  </si>
  <si>
    <t>Արվեստի անկյուն</t>
  </si>
  <si>
    <t>Կավագործություն</t>
  </si>
  <si>
    <t>Երաժշտական</t>
  </si>
  <si>
    <t>Կիթառի դասարան</t>
  </si>
  <si>
    <t>Դաշնամուրի դասարան</t>
  </si>
  <si>
    <t>Դհոլ</t>
  </si>
  <si>
    <t>Հարվածային գործիքներ</t>
  </si>
  <si>
    <t>Սպորտային խմբեր</t>
  </si>
  <si>
    <t>Կարատե</t>
  </si>
  <si>
    <t>Սուսերամարտ</t>
  </si>
  <si>
    <t>Թատերական ստուդիա</t>
  </si>
  <si>
    <t>Սեմ ստուդիա</t>
  </si>
  <si>
    <t>* Լրացնում են միայն մարզադպրոցները:</t>
  </si>
  <si>
    <t>2023թ. խմբերի /դասարանների/, երեխաների և մարզիչների թվաքանակի վերաբերյալ</t>
  </si>
  <si>
    <t>Ծառայությունների ձեռքբերման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</si>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</sst>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_-* #,##0.00\ _₽_-;\-* #,##0.00\ _₽_-;_-* &quot;-&quot;??\ _₽_-;_-@_-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8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0"/>
      <name val="Sylfaen"/>
      <family val="1"/>
    </font>
    <font>
      <b/>
      <i/>
      <sz val="10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72" fillId="0" borderId="0">
      <alignment horizontal="left"/>
    </xf>
    <xf numFmtId="0" fontId="54" fillId="0" borderId="0"/>
    <xf numFmtId="0" fontId="73" fillId="0" borderId="0"/>
    <xf numFmtId="167" fontId="1" fillId="0" borderId="0" applyFont="0" applyFill="0" applyBorder="0" applyAlignment="0" applyProtection="0"/>
  </cellStyleXfs>
  <cellXfs count="6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Protection="1">
      <protection locked="0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 applyProtection="1">
      <alignment horizontal="center" vertical="center"/>
    </xf>
    <xf numFmtId="164" fontId="70" fillId="0" borderId="0" xfId="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29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Border="1" applyAlignment="1">
      <alignment vertical="center" wrapText="1"/>
    </xf>
    <xf numFmtId="0" fontId="36" fillId="0" borderId="0" xfId="59" applyFont="1" applyBorder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Border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hidden="1"/>
    </xf>
    <xf numFmtId="0" fontId="33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>
      <alignment vertical="center" wrapText="1"/>
      <protection hidden="1"/>
    </xf>
    <xf numFmtId="164" fontId="29" fillId="0" borderId="0" xfId="0" applyNumberFormat="1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/>
      <protection hidden="1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Fill="1" applyBorder="1" applyAlignment="1" applyProtection="1">
      <alignment horizontal="center" wrapText="1"/>
      <protection hidden="1"/>
    </xf>
    <xf numFmtId="165" fontId="29" fillId="0" borderId="0" xfId="20" applyNumberFormat="1" applyFont="1" applyFill="1" applyBorder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Protection="1">
      <protection locked="0"/>
    </xf>
    <xf numFmtId="0" fontId="29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horizontal="left" vertical="center" wrapText="1"/>
      <protection locked="0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60" applyNumberFormat="1" applyFont="1" applyBorder="1" applyAlignment="1">
      <alignment horizontal="center" vertical="center" wrapText="1"/>
    </xf>
    <xf numFmtId="164" fontId="32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/>
      <protection locked="0" hidden="1"/>
    </xf>
    <xf numFmtId="0" fontId="28" fillId="0" borderId="10" xfId="45" applyFont="1" applyBorder="1" applyAlignment="1" applyProtection="1">
      <alignment horizontal="left"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left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49" fontId="28" fillId="0" borderId="10" xfId="45" applyNumberFormat="1" applyFont="1" applyBorder="1" applyAlignment="1" applyProtection="1">
      <alignment horizontal="center" vertical="center" wrapText="1"/>
      <protection locked="0"/>
    </xf>
    <xf numFmtId="49" fontId="28" fillId="0" borderId="10" xfId="45" applyNumberFormat="1" applyFont="1" applyBorder="1" applyAlignment="1">
      <alignment horizontal="center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25" fillId="0" borderId="0" xfId="19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Alignment="1" applyProtection="1">
      <alignment vertical="center"/>
      <protection hidden="1"/>
    </xf>
    <xf numFmtId="0" fontId="28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10" xfId="20" applyNumberFormat="1" applyFont="1" applyFill="1" applyBorder="1" applyAlignment="1" applyProtection="1">
      <alignment horizontal="center" vertical="center"/>
      <protection locked="0" hidden="1"/>
    </xf>
    <xf numFmtId="166" fontId="32" fillId="0" borderId="10" xfId="20" applyNumberFormat="1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Fill="1" applyBorder="1" applyAlignment="1" applyProtection="1">
      <alignment horizontal="center" vertical="center"/>
      <protection locked="0"/>
    </xf>
    <xf numFmtId="166" fontId="32" fillId="0" borderId="10" xfId="20" applyNumberFormat="1" applyFont="1" applyFill="1" applyBorder="1" applyAlignment="1" applyProtection="1">
      <alignment horizontal="center" vertical="center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30" fillId="0" borderId="10" xfId="20" applyNumberFormat="1" applyFont="1" applyFill="1" applyBorder="1" applyAlignment="1" applyProtection="1">
      <alignment horizontal="center" vertical="center"/>
      <protection locked="0"/>
    </xf>
    <xf numFmtId="0" fontId="28" fillId="0" borderId="0" xfId="45" applyFont="1" applyFill="1" applyBorder="1" applyAlignment="1" applyProtection="1">
      <alignment vertical="center"/>
      <protection hidden="1"/>
    </xf>
    <xf numFmtId="0" fontId="28" fillId="0" borderId="0" xfId="45" applyFont="1" applyFill="1" applyAlignment="1" applyProtection="1">
      <alignment vertical="center"/>
      <protection hidden="1"/>
    </xf>
    <xf numFmtId="0" fontId="28" fillId="0" borderId="0" xfId="45" applyFont="1" applyFill="1" applyAlignment="1" applyProtection="1">
      <alignment vertical="center"/>
      <protection locked="0"/>
    </xf>
    <xf numFmtId="164" fontId="28" fillId="0" borderId="40" xfId="45" applyNumberFormat="1" applyFont="1" applyBorder="1" applyAlignment="1">
      <alignment horizontal="center" vertical="center" wrapText="1"/>
    </xf>
    <xf numFmtId="0" fontId="51" fillId="0" borderId="41" xfId="19" applyFont="1" applyBorder="1" applyAlignment="1">
      <alignment horizontal="center" vertical="center"/>
    </xf>
    <xf numFmtId="0" fontId="51" fillId="0" borderId="42" xfId="19" applyFont="1" applyBorder="1" applyAlignment="1">
      <alignment vertical="center"/>
    </xf>
    <xf numFmtId="0" fontId="51" fillId="0" borderId="43" xfId="19" applyFont="1" applyBorder="1" applyAlignment="1">
      <alignment horizontal="center" vertical="center"/>
    </xf>
    <xf numFmtId="0" fontId="51" fillId="0" borderId="42" xfId="19" applyFont="1" applyBorder="1" applyAlignment="1">
      <alignment horizontal="center" vertical="center"/>
    </xf>
    <xf numFmtId="0" fontId="51" fillId="0" borderId="43" xfId="19" applyFont="1" applyBorder="1" applyAlignment="1">
      <alignment vertical="center"/>
    </xf>
    <xf numFmtId="0" fontId="74" fillId="0" borderId="41" xfId="19" applyFont="1" applyBorder="1" applyAlignment="1">
      <alignment horizontal="center" vertical="center"/>
    </xf>
    <xf numFmtId="0" fontId="74" fillId="0" borderId="42" xfId="19" applyFont="1" applyBorder="1" applyAlignment="1">
      <alignment vertical="center"/>
    </xf>
    <xf numFmtId="0" fontId="74" fillId="0" borderId="43" xfId="19" applyFont="1" applyBorder="1" applyAlignment="1">
      <alignment horizontal="center" vertical="center"/>
    </xf>
    <xf numFmtId="0" fontId="74" fillId="0" borderId="42" xfId="19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75" fillId="0" borderId="0" xfId="19" applyFont="1" applyAlignment="1">
      <alignment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Border="1" applyAlignment="1" applyProtection="1">
      <alignment horizontal="center" vertical="center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61" fillId="0" borderId="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166" fontId="29" fillId="0" borderId="0" xfId="46" applyNumberFormat="1" applyFont="1" applyBorder="1" applyAlignment="1">
      <alignment horizontal="left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0" fontId="29" fillId="0" borderId="0" xfId="61" applyFont="1" applyAlignment="1">
      <alignment horizontal="left" wrapText="1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66"/>
    <cellStyle name="Normal" xfId="0" builtinId="0"/>
    <cellStyle name="Normal 13" xfId="65"/>
    <cellStyle name="Normal 17" xfId="52"/>
    <cellStyle name="Normal 2" xfId="19"/>
    <cellStyle name="Normal 2 2" xfId="45"/>
    <cellStyle name="Normal 3" xfId="47"/>
    <cellStyle name="Normal 4" xfId="50"/>
    <cellStyle name="Normal 4 2" xfId="63"/>
    <cellStyle name="Normal 5" xfId="55"/>
    <cellStyle name="Normal 6" xfId="61"/>
    <cellStyle name="Normal 7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5" xfId="64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EVANI%20MANKAPATANEKAN%20STEX%20KENTRON-himnakan\Nakhahashiv_2023\qaxqayin%20MPSK_2022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EVANI%20MANKAPATANEKAN%20STEX%20KENTRON-himnakan\Nakhahashiv%20chshtvac_2022\Naxahashiv_MPSK%20HOAK_202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EVANI%20MANKAPATANEKAN%20STEX%20KENTRON-himnakan\Nakhahashiv_2023\Naxahashiv_MPSK%20HOAK_2022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«Երևանի մանկապատանեկան ստեղծագործության քաղաքային կենտրոն» ՀՈԱԿ-ի </v>
          </cell>
          <cell r="B8">
            <v>0</v>
          </cell>
          <cell r="C8">
            <v>0</v>
          </cell>
          <cell r="D8">
            <v>0</v>
          </cell>
        </row>
        <row r="79">
          <cell r="D79" t="str">
            <v>Ա. Սարգսյան</v>
          </cell>
        </row>
        <row r="81">
          <cell r="D81" t="str">
            <v>Ա/Ձ Գոռ Խումարյան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մանկապատանեկան ստեղծագործության քաղաքային կենտրոն» ՀՈԱԿ-ի </v>
          </cell>
          <cell r="B8">
            <v>0</v>
          </cell>
          <cell r="C8">
            <v>0</v>
          </cell>
          <cell r="D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0">
          <cell r="C80" t="str">
            <v>Ա. Սարգսյան</v>
          </cell>
        </row>
        <row r="82">
          <cell r="C82" t="str">
            <v>Գ. Խումարյան Ա/Ձ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2"/>
  <sheetViews>
    <sheetView view="pageBreakPreview" topLeftCell="A57" zoomScaleSheetLayoutView="100" workbookViewId="0">
      <selection activeCell="J75" sqref="J75"/>
    </sheetView>
  </sheetViews>
  <sheetFormatPr defaultColWidth="9.109375" defaultRowHeight="17.399999999999999"/>
  <cols>
    <col min="1" max="1" width="5.44140625" style="7" customWidth="1"/>
    <col min="2" max="2" width="57.2187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25</v>
      </c>
      <c r="F1" s="42"/>
    </row>
    <row r="2" spans="1:15" s="6" customFormat="1">
      <c r="C2" s="42"/>
      <c r="D2" s="568" t="s">
        <v>39</v>
      </c>
      <c r="E2" s="568"/>
      <c r="F2" s="42"/>
    </row>
    <row r="3" spans="1:15" s="6" customFormat="1">
      <c r="C3" s="42"/>
      <c r="D3" s="568" t="s">
        <v>235</v>
      </c>
      <c r="E3" s="568"/>
      <c r="F3" s="42"/>
    </row>
    <row r="4" spans="1:15" s="511" customFormat="1" ht="24.75" customHeight="1">
      <c r="B4" s="512"/>
      <c r="C4" s="512"/>
      <c r="D4" s="568" t="s">
        <v>236</v>
      </c>
      <c r="E4" s="568"/>
    </row>
    <row r="5" spans="1:15" s="511" customFormat="1" ht="20.25" customHeight="1">
      <c r="B5" s="512"/>
      <c r="C5" s="568" t="s">
        <v>237</v>
      </c>
      <c r="D5" s="568"/>
      <c r="E5" s="568"/>
    </row>
    <row r="6" spans="1:15" ht="18.75" customHeight="1">
      <c r="A6" s="569" t="s">
        <v>40</v>
      </c>
      <c r="B6" s="569"/>
      <c r="C6" s="569"/>
      <c r="D6" s="569"/>
      <c r="E6" s="569"/>
      <c r="F6" s="45"/>
    </row>
    <row r="7" spans="1:15" ht="20.399999999999999" customHeight="1">
      <c r="A7" s="566" t="s">
        <v>239</v>
      </c>
      <c r="B7" s="566"/>
      <c r="C7" s="566"/>
      <c r="D7" s="566"/>
      <c r="E7" s="566"/>
      <c r="F7" s="76" t="s">
        <v>207</v>
      </c>
    </row>
    <row r="8" spans="1:15" ht="18.75" customHeight="1">
      <c r="A8" s="567" t="s">
        <v>220</v>
      </c>
      <c r="B8" s="567"/>
      <c r="C8" s="567"/>
      <c r="D8" s="567"/>
      <c r="E8" s="56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86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7"/>
      <c r="E10" s="487"/>
      <c r="F10" s="50"/>
    </row>
    <row r="11" spans="1:15">
      <c r="A11" s="162">
        <v>1</v>
      </c>
      <c r="B11" s="163" t="s">
        <v>114</v>
      </c>
      <c r="C11" s="56"/>
      <c r="D11" s="288">
        <v>44218.1</v>
      </c>
      <c r="E11" s="488"/>
      <c r="F11" s="311" t="s">
        <v>188</v>
      </c>
    </row>
    <row r="12" spans="1:15" ht="34.799999999999997" hidden="1">
      <c r="A12" s="162">
        <f>+A11+1</f>
        <v>2</v>
      </c>
      <c r="B12" s="323" t="s">
        <v>219</v>
      </c>
      <c r="C12" s="56"/>
      <c r="D12" s="288"/>
      <c r="E12" s="488"/>
      <c r="F12" s="9" t="s">
        <v>238</v>
      </c>
    </row>
    <row r="13" spans="1:15" s="3" customFormat="1">
      <c r="A13" s="162">
        <v>2</v>
      </c>
      <c r="B13" s="163" t="s">
        <v>8</v>
      </c>
      <c r="C13" s="57"/>
      <c r="D13" s="288">
        <v>62000</v>
      </c>
      <c r="E13" s="488"/>
      <c r="F13" s="311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88">
        <f>+Komunal!N30</f>
        <v>0</v>
      </c>
      <c r="E14" s="488"/>
      <c r="F14" s="31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288"/>
      <c r="E15" s="488"/>
      <c r="F15" s="31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88"/>
      <c r="E16" s="488"/>
      <c r="F16" s="31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88"/>
      <c r="E17" s="488"/>
      <c r="F17" s="31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88">
        <f>SUM(D19:D20)</f>
        <v>17.8</v>
      </c>
      <c r="E18" s="488"/>
      <c r="F18" s="31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256">
        <f>+D65</f>
        <v>17.8</v>
      </c>
      <c r="E19" s="489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3.2</v>
      </c>
      <c r="B20" s="38" t="s">
        <v>72</v>
      </c>
      <c r="C20" s="57"/>
      <c r="D20" s="240">
        <f>+D74</f>
        <v>0</v>
      </c>
      <c r="E20" s="490"/>
      <c r="F20" s="65" t="s">
        <v>189</v>
      </c>
      <c r="G20" s="2"/>
      <c r="H20" s="2"/>
      <c r="I20" s="313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4</v>
      </c>
      <c r="B21" s="163" t="s">
        <v>10</v>
      </c>
      <c r="C21" s="57"/>
      <c r="D21" s="288"/>
      <c r="E21" s="488"/>
      <c r="F21" s="31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0"/>
      <c r="D22" s="288"/>
      <c r="E22" s="488"/>
      <c r="F22" s="510"/>
    </row>
    <row r="23" spans="1:25" s="2" customFormat="1" hidden="1">
      <c r="A23" s="162">
        <f t="shared" si="0"/>
        <v>6</v>
      </c>
      <c r="B23" s="70"/>
      <c r="C23" s="320"/>
      <c r="D23" s="288"/>
      <c r="E23" s="488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106235.90000000001</v>
      </c>
      <c r="E24" s="491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8">
        <f>+Ashkhatavardz!O9-'Dramakan hosqer'!F90</f>
        <v>40139.4</v>
      </c>
      <c r="E27" s="488"/>
      <c r="F27" s="31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89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0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8">
        <f>+Komunal!F28</f>
        <v>2000</v>
      </c>
      <c r="E30" s="488"/>
      <c r="F30" s="31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8">
        <f>+Komunal!J28</f>
        <v>1575</v>
      </c>
      <c r="E31" s="488"/>
      <c r="F31" s="31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88">
        <f>+Komunal!N28</f>
        <v>114.3</v>
      </c>
      <c r="E32" s="488"/>
      <c r="F32" s="31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8">
        <v>105.6</v>
      </c>
      <c r="E33" s="488"/>
      <c r="F33" s="31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88"/>
      <c r="E34" s="488"/>
      <c r="F34" s="31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88">
        <f>SUM(D36:D38)</f>
        <v>889</v>
      </c>
      <c r="E35" s="488"/>
      <c r="F35" s="31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96</v>
      </c>
      <c r="E36" s="490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25</v>
      </c>
      <c r="E37" s="490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768</v>
      </c>
      <c r="E38" s="490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88">
        <v>30</v>
      </c>
      <c r="E39" s="488"/>
      <c r="F39" s="31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4" si="2">+A39+1</f>
        <v>8</v>
      </c>
      <c r="B40" s="163" t="s">
        <v>28</v>
      </c>
      <c r="C40" s="57"/>
      <c r="D40" s="239">
        <v>950</v>
      </c>
      <c r="E40" s="488"/>
      <c r="F40" s="31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39">
        <v>100</v>
      </c>
      <c r="E41" s="488"/>
      <c r="F41" s="31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10</v>
      </c>
      <c r="B42" s="163" t="s">
        <v>73</v>
      </c>
      <c r="C42" s="57"/>
      <c r="D42" s="239">
        <v>300</v>
      </c>
      <c r="E42" s="488"/>
      <c r="F42" s="31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11</v>
      </c>
      <c r="B43" s="163" t="s">
        <v>47</v>
      </c>
      <c r="C43" s="57"/>
      <c r="D43" s="288">
        <v>100</v>
      </c>
      <c r="E43" s="488"/>
      <c r="F43" s="31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88"/>
      <c r="E44" s="488"/>
      <c r="F44" s="31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88"/>
      <c r="E45" s="488"/>
      <c r="F45" s="31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12</v>
      </c>
      <c r="B46" s="163" t="s">
        <v>24</v>
      </c>
      <c r="C46" s="57"/>
      <c r="D46" s="288">
        <v>950</v>
      </c>
      <c r="E46" s="488"/>
      <c r="F46" s="31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13</v>
      </c>
      <c r="B47" s="163" t="s">
        <v>25</v>
      </c>
      <c r="C47" s="57"/>
      <c r="D47" s="288"/>
      <c r="E47" s="488"/>
      <c r="F47" s="31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14</v>
      </c>
      <c r="B48" s="163" t="s">
        <v>65</v>
      </c>
      <c r="C48" s="57"/>
      <c r="D48" s="288"/>
      <c r="E48" s="488"/>
      <c r="F48" s="31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15</v>
      </c>
      <c r="B49" s="163" t="s">
        <v>52</v>
      </c>
      <c r="C49" s="57"/>
      <c r="D49" s="288">
        <f>+D14</f>
        <v>0</v>
      </c>
      <c r="E49" s="488"/>
      <c r="F49" s="31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13</v>
      </c>
      <c r="B50" s="163" t="s">
        <v>44</v>
      </c>
      <c r="C50" s="57"/>
      <c r="D50" s="288">
        <v>105</v>
      </c>
      <c r="E50" s="488"/>
      <c r="F50" s="31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14</v>
      </c>
      <c r="B51" s="163" t="s">
        <v>74</v>
      </c>
      <c r="C51" s="57"/>
      <c r="D51" s="288">
        <v>100</v>
      </c>
      <c r="E51" s="488"/>
      <c r="F51" s="31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15</v>
      </c>
      <c r="B52" s="163" t="s">
        <v>75</v>
      </c>
      <c r="C52" s="57"/>
      <c r="D52" s="288">
        <v>105</v>
      </c>
      <c r="E52" s="488"/>
      <c r="F52" s="31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2"/>
        <v>16</v>
      </c>
      <c r="B53" s="163" t="s">
        <v>45</v>
      </c>
      <c r="C53" s="57"/>
      <c r="D53" s="288"/>
      <c r="E53" s="488"/>
      <c r="F53" s="31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2">
        <v>16</v>
      </c>
      <c r="B54" s="163" t="s">
        <v>118</v>
      </c>
      <c r="C54" s="57"/>
      <c r="D54" s="288">
        <v>250</v>
      </c>
      <c r="E54" s="488"/>
      <c r="F54" s="31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46</v>
      </c>
      <c r="C55" s="57"/>
      <c r="D55" s="288"/>
      <c r="E55" s="488"/>
      <c r="F55" s="31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18</v>
      </c>
      <c r="B56" s="163" t="s">
        <v>62</v>
      </c>
      <c r="C56" s="57"/>
      <c r="D56" s="288"/>
      <c r="E56" s="488"/>
      <c r="F56" s="31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17</v>
      </c>
      <c r="B57" s="163" t="s">
        <v>183</v>
      </c>
      <c r="C57" s="57"/>
      <c r="D57" s="288">
        <v>5040.2</v>
      </c>
      <c r="E57" s="488"/>
      <c r="F57" s="31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18</v>
      </c>
      <c r="B58" s="519" t="s">
        <v>240</v>
      </c>
      <c r="C58" s="57"/>
      <c r="D58" s="288">
        <v>960</v>
      </c>
      <c r="E58" s="488"/>
      <c r="F58" s="31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v>19</v>
      </c>
      <c r="B59" s="519" t="s">
        <v>241</v>
      </c>
      <c r="C59" s="57"/>
      <c r="D59" s="288">
        <v>250</v>
      </c>
      <c r="E59" s="488"/>
      <c r="F59" s="31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v>20</v>
      </c>
      <c r="B60" s="519" t="s">
        <v>319</v>
      </c>
      <c r="C60" s="320"/>
      <c r="D60" s="288">
        <v>44546.9</v>
      </c>
      <c r="E60" s="488"/>
      <c r="F60" s="510"/>
    </row>
    <row r="61" spans="1:15" s="2" customFormat="1" ht="34.799999999999997">
      <c r="A61" s="162">
        <v>21</v>
      </c>
      <c r="B61" s="520" t="s">
        <v>242</v>
      </c>
      <c r="C61" s="320"/>
      <c r="D61" s="288">
        <v>5499</v>
      </c>
      <c r="E61" s="488"/>
      <c r="F61" s="510"/>
    </row>
    <row r="62" spans="1:15" s="2" customFormat="1">
      <c r="A62" s="162">
        <v>22</v>
      </c>
      <c r="B62" s="520" t="s">
        <v>243</v>
      </c>
      <c r="C62" s="320"/>
      <c r="D62" s="288">
        <v>100</v>
      </c>
      <c r="E62" s="488"/>
      <c r="F62" s="510"/>
    </row>
    <row r="63" spans="1:15" s="2" customFormat="1">
      <c r="A63" s="162">
        <v>23</v>
      </c>
      <c r="B63" s="519" t="s">
        <v>244</v>
      </c>
      <c r="C63" s="320"/>
      <c r="D63" s="288">
        <v>100</v>
      </c>
      <c r="E63" s="488"/>
      <c r="F63" s="2" t="s">
        <v>216</v>
      </c>
    </row>
    <row r="64" spans="1:15" s="3" customFormat="1">
      <c r="A64" s="162">
        <f t="shared" si="2"/>
        <v>24</v>
      </c>
      <c r="B64" s="163" t="s">
        <v>26</v>
      </c>
      <c r="C64" s="57"/>
      <c r="D64" s="288">
        <f>1491.5+435</f>
        <v>1926.5</v>
      </c>
      <c r="E64" s="488"/>
      <c r="F64" s="31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15">
      <c r="A65" s="165">
        <v>24.1</v>
      </c>
      <c r="B65" s="64" t="s">
        <v>76</v>
      </c>
      <c r="C65" s="57"/>
      <c r="D65" s="240">
        <v>17.8</v>
      </c>
      <c r="E65" s="490"/>
      <c r="F65" s="27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162">
        <f>+A64+1</f>
        <v>25</v>
      </c>
      <c r="B66" s="163" t="s">
        <v>77</v>
      </c>
      <c r="C66" s="57"/>
      <c r="D66" s="288"/>
      <c r="E66" s="488"/>
      <c r="F66" s="311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162">
        <f>+A66+1</f>
        <v>26</v>
      </c>
      <c r="B67" s="163" t="s">
        <v>66</v>
      </c>
      <c r="C67" s="57"/>
      <c r="D67" s="288"/>
      <c r="E67" s="488"/>
      <c r="F67" s="311"/>
      <c r="G67" s="2"/>
      <c r="H67" s="2"/>
      <c r="I67" s="2"/>
      <c r="J67" s="2"/>
      <c r="K67" s="2"/>
      <c r="L67" s="2"/>
      <c r="M67" s="2"/>
      <c r="N67" s="2"/>
      <c r="O67" s="2"/>
    </row>
    <row r="68" spans="1:16" ht="23.25" customHeight="1">
      <c r="A68" s="60"/>
      <c r="B68" s="61" t="s">
        <v>29</v>
      </c>
      <c r="C68" s="53"/>
      <c r="D68" s="274">
        <f>SUM(D27,D30:D35,D39:D64,D66:D67)</f>
        <v>106235.9</v>
      </c>
      <c r="E68" s="492"/>
      <c r="F68" s="274">
        <f>+D24-D68</f>
        <v>0</v>
      </c>
    </row>
    <row r="69" spans="1:16" ht="37.5" customHeight="1">
      <c r="B69" s="62"/>
      <c r="C69" s="10"/>
      <c r="D69" s="55"/>
      <c r="E69" s="55"/>
      <c r="F69" s="50"/>
    </row>
    <row r="70" spans="1:16" ht="26.25" hidden="1" customHeight="1">
      <c r="B70" s="493" t="s">
        <v>2</v>
      </c>
      <c r="C70" s="494"/>
      <c r="D70" s="495" t="s">
        <v>245</v>
      </c>
      <c r="E70" s="6"/>
      <c r="F70" s="50"/>
    </row>
    <row r="71" spans="1:16" ht="12.75" hidden="1" customHeight="1">
      <c r="B71" s="62"/>
      <c r="D71" s="469" t="s">
        <v>92</v>
      </c>
      <c r="E71" s="476"/>
      <c r="F71" s="50"/>
    </row>
    <row r="72" spans="1:16" ht="27" hidden="1" customHeight="1">
      <c r="B72" s="493" t="s">
        <v>6</v>
      </c>
      <c r="C72" s="494"/>
      <c r="D72" s="495" t="s">
        <v>246</v>
      </c>
      <c r="E72" s="6"/>
      <c r="F72" s="50"/>
    </row>
    <row r="73" spans="1:16" ht="13.5" hidden="1" customHeight="1">
      <c r="B73" s="63"/>
      <c r="D73" s="469" t="s">
        <v>92</v>
      </c>
      <c r="E73" s="476"/>
      <c r="F73" s="50"/>
    </row>
    <row r="74" spans="1:16" hidden="1">
      <c r="B74" s="8" t="s">
        <v>173</v>
      </c>
      <c r="C74" s="63"/>
      <c r="D74" s="55"/>
      <c r="E74" s="55"/>
      <c r="F74" s="50"/>
    </row>
    <row r="75" spans="1:16" s="434" customFormat="1" ht="93.6" customHeight="1">
      <c r="A75" s="626" t="s">
        <v>320</v>
      </c>
      <c r="B75" s="626"/>
      <c r="C75" s="435"/>
      <c r="D75" s="629" t="s">
        <v>321</v>
      </c>
      <c r="E75" s="629"/>
      <c r="G75" s="630"/>
    </row>
    <row r="76" spans="1:16" s="63" customFormat="1" ht="40.5" customHeight="1">
      <c r="B76" s="250"/>
      <c r="C76" s="235"/>
      <c r="D76" s="55"/>
      <c r="F76" s="55"/>
      <c r="G76" s="50"/>
      <c r="H76" s="50"/>
      <c r="I76" s="50"/>
      <c r="J76" s="50"/>
      <c r="K76" s="50"/>
      <c r="L76" s="50"/>
      <c r="M76" s="50"/>
      <c r="N76" s="50"/>
      <c r="O76" s="50"/>
      <c r="P76" s="50"/>
    </row>
    <row r="77" spans="1:16">
      <c r="B77" s="63"/>
      <c r="C77" s="63"/>
      <c r="D77" s="55"/>
      <c r="E77" s="55"/>
      <c r="F77" s="50"/>
    </row>
    <row r="78" spans="1:16">
      <c r="B78" s="63"/>
      <c r="C78" s="63"/>
      <c r="D78" s="55"/>
      <c r="E78" s="55"/>
      <c r="F78" s="50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  <row r="81" spans="2:5">
      <c r="B81" s="63"/>
      <c r="C81" s="63"/>
      <c r="D81" s="55"/>
      <c r="E81" s="55"/>
    </row>
    <row r="82" spans="2:5">
      <c r="B82" s="63"/>
      <c r="C82" s="63"/>
      <c r="D82" s="55"/>
      <c r="E82" s="55"/>
    </row>
  </sheetData>
  <sheetProtection formatCells="0" formatColumns="0" formatRows="0" insertColumns="0" insertRows="0" insertHyperlinks="0" deleteColumns="0" deleteRows="0" sort="0"/>
  <mergeCells count="9">
    <mergeCell ref="A75:B75"/>
    <mergeCell ref="D75:E75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1"/>
  <sheetViews>
    <sheetView tabSelected="1" view="pageBreakPreview" zoomScaleSheetLayoutView="100" workbookViewId="0">
      <selection activeCell="A99" sqref="A99:XFD99"/>
    </sheetView>
  </sheetViews>
  <sheetFormatPr defaultColWidth="9.109375" defaultRowHeight="15"/>
  <cols>
    <col min="1" max="1" width="4.88671875" style="87" customWidth="1"/>
    <col min="2" max="2" width="57.5546875" style="451" customWidth="1"/>
    <col min="3" max="3" width="12.109375" style="87" customWidth="1"/>
    <col min="4" max="4" width="13.77734375" style="87" customWidth="1"/>
    <col min="5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3"/>
      <c r="B1" s="514"/>
      <c r="C1" s="506"/>
      <c r="D1" s="506"/>
      <c r="E1" s="506"/>
      <c r="F1" s="319" t="s">
        <v>172</v>
      </c>
      <c r="G1" s="505">
        <f>+'Ekamut-caxs'!E1+1</f>
        <v>26</v>
      </c>
      <c r="H1" s="112"/>
      <c r="L1" s="44"/>
    </row>
    <row r="2" spans="1:15" s="81" customFormat="1" ht="17.399999999999999">
      <c r="A2" s="513"/>
      <c r="B2" s="515"/>
      <c r="C2" s="516"/>
      <c r="D2" s="516"/>
      <c r="E2" s="516"/>
      <c r="F2" s="570" t="s">
        <v>39</v>
      </c>
      <c r="G2" s="570"/>
      <c r="H2" s="112"/>
      <c r="L2" s="44"/>
    </row>
    <row r="3" spans="1:15" s="81" customFormat="1" ht="17.399999999999999">
      <c r="A3" s="513"/>
      <c r="B3" s="515"/>
      <c r="C3" s="516"/>
      <c r="D3" s="516"/>
      <c r="E3" s="571" t="s">
        <v>235</v>
      </c>
      <c r="F3" s="571"/>
      <c r="G3" s="571"/>
      <c r="H3" s="112"/>
      <c r="L3" s="44"/>
    </row>
    <row r="4" spans="1:15" s="81" customFormat="1" ht="26.25" customHeight="1">
      <c r="A4" s="513"/>
      <c r="B4" s="515"/>
      <c r="C4" s="516"/>
      <c r="D4" s="516"/>
      <c r="E4" s="572" t="str">
        <f>+'Ekamut-caxs'!D4</f>
        <v xml:space="preserve">_____. _____. 2023թ. </v>
      </c>
      <c r="F4" s="572"/>
      <c r="G4" s="572"/>
      <c r="H4" s="112"/>
      <c r="L4" s="44"/>
    </row>
    <row r="5" spans="1:15" s="81" customFormat="1" ht="24.75" customHeight="1">
      <c r="A5" s="513"/>
      <c r="B5" s="515"/>
      <c r="C5" s="516"/>
      <c r="D5" s="516"/>
      <c r="E5" s="572" t="str">
        <f>+'Ekamut-caxs'!C5</f>
        <v xml:space="preserve">հ. __________- Ա որոշմամբ </v>
      </c>
      <c r="F5" s="572"/>
      <c r="G5" s="572"/>
      <c r="H5" s="112"/>
      <c r="L5" s="44"/>
    </row>
    <row r="6" spans="1:15" s="80" customFormat="1" ht="18" customHeight="1">
      <c r="A6" s="576" t="s">
        <v>40</v>
      </c>
      <c r="B6" s="576"/>
      <c r="C6" s="576"/>
      <c r="D6" s="576"/>
      <c r="E6" s="576"/>
      <c r="F6" s="576"/>
      <c r="G6" s="472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66" t="str">
        <f>+'Ekamut-caxs'!A7:D7</f>
        <v xml:space="preserve">«Երևանի մանկապատանեկան ստեղծագործության քաղաքային կենտրոն» ՀՈԱԿ-ի </v>
      </c>
      <c r="B7" s="566"/>
      <c r="C7" s="566"/>
      <c r="D7" s="566"/>
      <c r="E7" s="566"/>
      <c r="F7" s="566"/>
      <c r="G7" s="467"/>
      <c r="H7" s="479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67" t="s">
        <v>221</v>
      </c>
      <c r="B8" s="567"/>
      <c r="C8" s="567"/>
      <c r="D8" s="567"/>
      <c r="E8" s="567"/>
      <c r="F8" s="567"/>
      <c r="G8" s="468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39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0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7" t="s">
        <v>3</v>
      </c>
      <c r="B11" s="441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496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540">
        <f>+F12</f>
        <v>3907.583999999988</v>
      </c>
      <c r="D12" s="540">
        <f>+F12</f>
        <v>3907.583999999988</v>
      </c>
      <c r="E12" s="540">
        <f>+F12</f>
        <v>3907.583999999988</v>
      </c>
      <c r="F12" s="540">
        <f>+'Dramakani hamematakan'!D6</f>
        <v>3907.583999999988</v>
      </c>
      <c r="G12" s="497"/>
      <c r="H12" s="480"/>
      <c r="I12" s="352" t="str">
        <f>IF((D12-C12)&lt;0, (0),"")</f>
        <v/>
      </c>
      <c r="J12" s="352" t="str">
        <f t="shared" ref="I12:K25" si="0">IF((E12-D12)&lt;0, (0),"")</f>
        <v/>
      </c>
      <c r="K12" s="352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25843.599999999999</v>
      </c>
      <c r="D13" s="261">
        <f>SUM(D14:D24)</f>
        <v>50298.1</v>
      </c>
      <c r="E13" s="261">
        <f>SUM(E14:E24)</f>
        <v>73852.7</v>
      </c>
      <c r="F13" s="261">
        <f>SUM(F14:F24)</f>
        <v>106218.1</v>
      </c>
      <c r="G13" s="498"/>
      <c r="H13" s="112"/>
      <c r="I13" s="352" t="str">
        <f t="shared" si="0"/>
        <v/>
      </c>
      <c r="J13" s="352" t="str">
        <f>IF((E13-D13)&lt;0, (0),"")</f>
        <v/>
      </c>
      <c r="K13" s="352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2" t="str">
        <f>+'Ekamut-caxs'!B11</f>
        <v>Սուբսիդիայից</v>
      </c>
      <c r="C14" s="265">
        <v>8843.6</v>
      </c>
      <c r="D14" s="265">
        <v>19898.099999999999</v>
      </c>
      <c r="E14" s="265">
        <v>30952.7</v>
      </c>
      <c r="F14" s="259">
        <f>+'Ekamut-caxs'!D11</f>
        <v>44218.1</v>
      </c>
      <c r="G14" s="499"/>
      <c r="H14" s="112"/>
      <c r="I14" s="352" t="str">
        <f t="shared" si="0"/>
        <v/>
      </c>
      <c r="J14" s="352" t="str">
        <f t="shared" si="0"/>
        <v/>
      </c>
      <c r="K14" s="352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4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499"/>
      <c r="H15" s="348"/>
      <c r="I15" s="352" t="str">
        <f t="shared" si="0"/>
        <v/>
      </c>
      <c r="J15" s="352" t="str">
        <f t="shared" si="0"/>
        <v/>
      </c>
      <c r="K15" s="352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8" t="str">
        <f>+'Ekamut-caxs'!B13</f>
        <v xml:space="preserve">Վճարովի ծառայություններից </v>
      </c>
      <c r="C16" s="355">
        <v>17000</v>
      </c>
      <c r="D16" s="355">
        <v>30400</v>
      </c>
      <c r="E16" s="355">
        <v>42900</v>
      </c>
      <c r="F16" s="259">
        <f>+'Ekamut-caxs'!D13</f>
        <v>62000</v>
      </c>
      <c r="G16" s="499"/>
      <c r="H16" s="348"/>
      <c r="I16" s="352" t="str">
        <f t="shared" si="0"/>
        <v/>
      </c>
      <c r="J16" s="352" t="str">
        <f t="shared" si="0"/>
        <v/>
      </c>
      <c r="K16" s="352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4" si="1">+A16+1</f>
        <v>3</v>
      </c>
      <c r="B17" s="268" t="str">
        <f>+'Ekamut-caxs'!B14</f>
        <v>Սպասարկման և կոմունալ համավճարներից</v>
      </c>
      <c r="C17" s="355"/>
      <c r="D17" s="355"/>
      <c r="E17" s="355"/>
      <c r="F17" s="258">
        <f>+'Ekamut-caxs'!D14</f>
        <v>0</v>
      </c>
      <c r="G17" s="500"/>
      <c r="H17" s="351"/>
      <c r="I17" s="352" t="str">
        <f t="shared" si="0"/>
        <v/>
      </c>
      <c r="J17" s="352" t="str">
        <f t="shared" si="0"/>
        <v/>
      </c>
      <c r="K17" s="352" t="str">
        <f t="shared" si="0"/>
        <v/>
      </c>
      <c r="L17" s="44"/>
      <c r="M17" s="81"/>
      <c r="N17" s="81"/>
      <c r="O17" s="81"/>
    </row>
    <row r="18" spans="1:15" s="80" customFormat="1" ht="16.2" hidden="1" customHeight="1">
      <c r="A18" s="69">
        <f t="shared" si="1"/>
        <v>4</v>
      </c>
      <c r="B18" s="268" t="str">
        <f>+'Ekamut-caxs'!B15</f>
        <v>Միջոցառումների կազմակերպումից</v>
      </c>
      <c r="C18" s="355"/>
      <c r="D18" s="355"/>
      <c r="E18" s="355"/>
      <c r="F18" s="259">
        <f>+'Ekamut-caxs'!D15</f>
        <v>0</v>
      </c>
      <c r="G18" s="499"/>
      <c r="H18" s="481"/>
      <c r="I18" s="352" t="str">
        <f t="shared" si="0"/>
        <v/>
      </c>
      <c r="J18" s="352" t="str">
        <f t="shared" si="0"/>
        <v/>
      </c>
      <c r="K18" s="352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8" t="str">
        <f>+'Ekamut-caxs'!B16</f>
        <v>Ֆինանսական օգնությունից</v>
      </c>
      <c r="C19" s="355"/>
      <c r="D19" s="355"/>
      <c r="E19" s="355"/>
      <c r="F19" s="259">
        <f>+'Ekamut-caxs'!D16</f>
        <v>0</v>
      </c>
      <c r="G19" s="499"/>
      <c r="H19" s="351"/>
      <c r="I19" s="352" t="str">
        <f t="shared" si="0"/>
        <v/>
      </c>
      <c r="J19" s="352" t="str">
        <f t="shared" si="0"/>
        <v/>
      </c>
      <c r="K19" s="352" t="str">
        <f t="shared" si="0"/>
        <v/>
      </c>
      <c r="L19" s="44"/>
      <c r="M19" s="81"/>
      <c r="N19" s="81"/>
      <c r="O19" s="81"/>
    </row>
    <row r="20" spans="1:15" s="80" customFormat="1" ht="16.2" hidden="1" customHeight="1">
      <c r="A20" s="69">
        <f t="shared" si="1"/>
        <v>6</v>
      </c>
      <c r="B20" s="268" t="str">
        <f>+'Ekamut-caxs'!B17</f>
        <v>Չփոխանակվող գործարքներից (դրամաշնորհից)</v>
      </c>
      <c r="C20" s="355"/>
      <c r="D20" s="355"/>
      <c r="E20" s="355"/>
      <c r="F20" s="258">
        <f>+'Ekamut-caxs'!D17</f>
        <v>0</v>
      </c>
      <c r="G20" s="500"/>
      <c r="H20" s="481"/>
      <c r="I20" s="352" t="str">
        <f t="shared" si="0"/>
        <v/>
      </c>
      <c r="J20" s="352" t="str">
        <f t="shared" si="0"/>
        <v/>
      </c>
      <c r="K20" s="352" t="str">
        <f t="shared" si="0"/>
        <v/>
      </c>
      <c r="L20" s="44"/>
      <c r="M20" s="81"/>
      <c r="N20" s="81"/>
      <c r="O20" s="81"/>
    </row>
    <row r="21" spans="1:15" s="80" customFormat="1" ht="16.2" hidden="1" customHeight="1">
      <c r="A21" s="69">
        <f t="shared" si="1"/>
        <v>7</v>
      </c>
      <c r="B21" s="442" t="s">
        <v>32</v>
      </c>
      <c r="C21" s="355"/>
      <c r="D21" s="355"/>
      <c r="E21" s="355"/>
      <c r="F21" s="258"/>
      <c r="G21" s="500"/>
      <c r="H21" s="481"/>
      <c r="I21" s="352" t="str">
        <f t="shared" si="0"/>
        <v/>
      </c>
      <c r="J21" s="352" t="str">
        <f t="shared" si="0"/>
        <v/>
      </c>
      <c r="K21" s="352" t="str">
        <f t="shared" si="0"/>
        <v/>
      </c>
      <c r="L21" s="44"/>
      <c r="M21" s="81"/>
      <c r="N21" s="81"/>
      <c r="O21" s="81"/>
    </row>
    <row r="22" spans="1:15" s="80" customFormat="1" ht="16.2" hidden="1" customHeight="1">
      <c r="A22" s="69">
        <f t="shared" si="1"/>
        <v>8</v>
      </c>
      <c r="B22" s="442" t="str">
        <f>+'Ekamut-caxs'!B21</f>
        <v>Բանկի տոկոսից</v>
      </c>
      <c r="C22" s="355"/>
      <c r="D22" s="355"/>
      <c r="E22" s="355"/>
      <c r="F22" s="259">
        <f>+'Ekamut-caxs'!D21</f>
        <v>0</v>
      </c>
      <c r="G22" s="499"/>
      <c r="H22" s="481"/>
      <c r="I22" s="352" t="str">
        <f t="shared" si="0"/>
        <v/>
      </c>
      <c r="J22" s="352" t="str">
        <f t="shared" si="0"/>
        <v/>
      </c>
      <c r="K22" s="352" t="str">
        <f t="shared" si="0"/>
        <v/>
      </c>
      <c r="L22" s="44"/>
      <c r="M22" s="81"/>
      <c r="N22" s="81"/>
      <c r="O22" s="81"/>
    </row>
    <row r="23" spans="1:15" s="81" customFormat="1" ht="16.2" hidden="1" customHeight="1">
      <c r="A23" s="69">
        <f t="shared" si="1"/>
        <v>9</v>
      </c>
      <c r="B23" s="444">
        <f>+'Ekamut-caxs'!B22</f>
        <v>0</v>
      </c>
      <c r="C23" s="355"/>
      <c r="D23" s="355"/>
      <c r="E23" s="355"/>
      <c r="F23" s="258">
        <f>+'Ekamut-caxs'!D22</f>
        <v>0</v>
      </c>
      <c r="G23" s="501"/>
      <c r="H23" s="574" t="s">
        <v>217</v>
      </c>
      <c r="I23" s="431" t="str">
        <f t="shared" si="0"/>
        <v/>
      </c>
      <c r="J23" s="431" t="str">
        <f t="shared" si="0"/>
        <v/>
      </c>
      <c r="K23" s="431" t="str">
        <f t="shared" si="0"/>
        <v/>
      </c>
      <c r="L23" s="44"/>
    </row>
    <row r="24" spans="1:15" s="81" customFormat="1" ht="16.2" hidden="1" customHeight="1">
      <c r="A24" s="69">
        <f t="shared" si="1"/>
        <v>10</v>
      </c>
      <c r="B24" s="444">
        <f>+'Ekamut-caxs'!B23</f>
        <v>0</v>
      </c>
      <c r="C24" s="355"/>
      <c r="D24" s="355"/>
      <c r="E24" s="355"/>
      <c r="F24" s="258">
        <f>+'Ekamut-caxs'!D23</f>
        <v>0</v>
      </c>
      <c r="G24" s="501"/>
      <c r="H24" s="574"/>
      <c r="I24" s="431" t="str">
        <f t="shared" si="0"/>
        <v/>
      </c>
      <c r="J24" s="431" t="str">
        <f t="shared" si="0"/>
        <v/>
      </c>
      <c r="K24" s="431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C26+C76+C89</f>
        <v>29264.346999999998</v>
      </c>
      <c r="D25" s="261">
        <f>D26+D76+D89</f>
        <v>53643.447</v>
      </c>
      <c r="E25" s="261">
        <f>E26+E76+E89</f>
        <v>75183.046999999991</v>
      </c>
      <c r="F25" s="261">
        <f>F26+F76+F89</f>
        <v>104657.79699999999</v>
      </c>
      <c r="G25" s="498"/>
      <c r="H25" s="349">
        <f>+F12-F74</f>
        <v>3799.1869999999881</v>
      </c>
      <c r="I25" s="352" t="str">
        <f t="shared" si="0"/>
        <v/>
      </c>
      <c r="J25" s="352" t="str">
        <f t="shared" si="0"/>
        <v/>
      </c>
      <c r="K25" s="352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SUM(C27,C30:C35,C39:C70,C74:C75)</f>
        <v>29024.346999999998</v>
      </c>
      <c r="D26" s="261">
        <f>SUM(D27,D30:D35,D39:D70,D74:D75)</f>
        <v>53403.447</v>
      </c>
      <c r="E26" s="261">
        <f>SUM(E27,E30:E35,E39:E70,E74:E75)</f>
        <v>74943.046999999991</v>
      </c>
      <c r="F26" s="261">
        <f>SUM(F27,F30:F35,F39:F70,F74:F75)</f>
        <v>104417.79699999999</v>
      </c>
      <c r="G26" s="498"/>
      <c r="H26" s="351"/>
      <c r="I26" s="352" t="str">
        <f t="shared" ref="I26:K91" si="2">IF((D26-C26)&lt;0, (0),"")</f>
        <v/>
      </c>
      <c r="J26" s="352" t="str">
        <f t="shared" si="2"/>
        <v/>
      </c>
      <c r="K26" s="352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7" t="str">
        <f>+'Ekamut-caxs'!B27</f>
        <v>Աշխատավարձի գծով, որից՝</v>
      </c>
      <c r="C27" s="355">
        <v>9904.7999999999993</v>
      </c>
      <c r="D27" s="355">
        <v>19983</v>
      </c>
      <c r="E27" s="355">
        <v>30061.200000000001</v>
      </c>
      <c r="F27" s="259">
        <f>+'Ekamut-caxs'!D27</f>
        <v>40139.4</v>
      </c>
      <c r="G27" s="499"/>
      <c r="H27" s="350"/>
      <c r="I27" s="352" t="str">
        <f t="shared" si="2"/>
        <v/>
      </c>
      <c r="J27" s="352" t="str">
        <f t="shared" si="2"/>
        <v/>
      </c>
      <c r="K27" s="352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43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2"/>
      <c r="H28" s="349"/>
      <c r="I28" s="352" t="str">
        <f t="shared" si="2"/>
        <v/>
      </c>
      <c r="J28" s="352" t="str">
        <f t="shared" si="2"/>
        <v/>
      </c>
      <c r="K28" s="352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77">
        <f>+'Ekamut-caxs'!B29</f>
        <v>0</v>
      </c>
      <c r="C29" s="246"/>
      <c r="D29" s="246"/>
      <c r="E29" s="246"/>
      <c r="F29" s="264">
        <f>+'Ekamut-caxs'!D29</f>
        <v>0</v>
      </c>
      <c r="G29" s="502"/>
      <c r="H29" s="350"/>
      <c r="I29" s="352" t="str">
        <f t="shared" si="2"/>
        <v/>
      </c>
      <c r="J29" s="352" t="str">
        <f t="shared" si="2"/>
        <v/>
      </c>
      <c r="K29" s="352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5">
        <v>1000</v>
      </c>
      <c r="D30" s="355">
        <v>1000</v>
      </c>
      <c r="E30" s="355">
        <v>1000</v>
      </c>
      <c r="F30" s="259">
        <f>+'Ekamut-caxs'!D30</f>
        <v>2000</v>
      </c>
      <c r="G30" s="499"/>
      <c r="H30" s="478"/>
      <c r="I30" s="352" t="str">
        <f t="shared" si="2"/>
        <v/>
      </c>
      <c r="J30" s="352" t="str">
        <f t="shared" si="2"/>
        <v/>
      </c>
      <c r="K30" s="352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5">
        <v>750</v>
      </c>
      <c r="D31" s="355">
        <v>1000</v>
      </c>
      <c r="E31" s="355">
        <v>1400</v>
      </c>
      <c r="F31" s="259">
        <f>+'Ekamut-caxs'!D31</f>
        <v>1575</v>
      </c>
      <c r="G31" s="499"/>
      <c r="H31" s="478"/>
      <c r="I31" s="352" t="str">
        <f t="shared" si="2"/>
        <v/>
      </c>
      <c r="J31" s="352" t="str">
        <f t="shared" si="2"/>
        <v/>
      </c>
      <c r="K31" s="352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5">
        <v>41.5</v>
      </c>
      <c r="D32" s="355">
        <v>99</v>
      </c>
      <c r="E32" s="355">
        <v>110</v>
      </c>
      <c r="F32" s="259">
        <f>+'Ekamut-caxs'!D32</f>
        <v>114.3</v>
      </c>
      <c r="G32" s="499"/>
      <c r="H32" s="478"/>
      <c r="I32" s="352" t="str">
        <f t="shared" si="2"/>
        <v/>
      </c>
      <c r="J32" s="352" t="str">
        <f t="shared" si="2"/>
        <v/>
      </c>
      <c r="K32" s="352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5">
        <v>26.4</v>
      </c>
      <c r="D33" s="355">
        <v>52.8</v>
      </c>
      <c r="E33" s="355">
        <v>79.2</v>
      </c>
      <c r="F33" s="259">
        <f>+'Ekamut-caxs'!D33</f>
        <v>105.6</v>
      </c>
      <c r="G33" s="499"/>
      <c r="H33" s="478"/>
      <c r="I33" s="352" t="str">
        <f t="shared" si="2"/>
        <v/>
      </c>
      <c r="J33" s="352" t="str">
        <f t="shared" si="2"/>
        <v/>
      </c>
      <c r="K33" s="352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5"/>
      <c r="D34" s="355"/>
      <c r="E34" s="355"/>
      <c r="F34" s="259">
        <f>+'Ekamut-caxs'!D34</f>
        <v>0</v>
      </c>
      <c r="G34" s="499"/>
      <c r="H34" s="478"/>
      <c r="I34" s="352" t="str">
        <f t="shared" si="2"/>
        <v/>
      </c>
      <c r="J34" s="352" t="str">
        <f t="shared" si="2"/>
        <v/>
      </c>
      <c r="K34" s="352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5">
        <f>SUM(C36:C38)</f>
        <v>223.5</v>
      </c>
      <c r="D35" s="355">
        <f t="shared" ref="D35" si="4">SUM(D36:D38)</f>
        <v>447</v>
      </c>
      <c r="E35" s="355">
        <f>SUM(E36:E38)</f>
        <v>665</v>
      </c>
      <c r="F35" s="259">
        <f>SUM(F36:F38)</f>
        <v>889</v>
      </c>
      <c r="G35" s="499"/>
      <c r="H35" s="478"/>
      <c r="I35" s="352" t="str">
        <f t="shared" si="2"/>
        <v/>
      </c>
      <c r="J35" s="352" t="str">
        <f t="shared" si="2"/>
        <v/>
      </c>
      <c r="K35" s="352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3" t="str">
        <f>+'Ekamut-caxs'!B36</f>
        <v>բաժանորդային վճար</v>
      </c>
      <c r="C36" s="246">
        <v>24</v>
      </c>
      <c r="D36" s="246">
        <v>48</v>
      </c>
      <c r="E36" s="246">
        <v>72</v>
      </c>
      <c r="F36" s="264">
        <f>+'Ekamut-caxs'!D36</f>
        <v>96</v>
      </c>
      <c r="G36" s="502"/>
      <c r="H36" s="351"/>
      <c r="I36" s="352" t="str">
        <f t="shared" si="2"/>
        <v/>
      </c>
      <c r="J36" s="352" t="str">
        <f t="shared" si="2"/>
        <v/>
      </c>
      <c r="K36" s="352" t="str">
        <f t="shared" si="2"/>
        <v/>
      </c>
    </row>
    <row r="37" spans="1:15">
      <c r="A37" s="28">
        <v>6.2</v>
      </c>
      <c r="B37" s="443" t="str">
        <f>+'Ekamut-caxs'!B37</f>
        <v>րոպեավճար</v>
      </c>
      <c r="C37" s="246">
        <v>7.5</v>
      </c>
      <c r="D37" s="246">
        <v>15</v>
      </c>
      <c r="E37" s="246">
        <v>17</v>
      </c>
      <c r="F37" s="264">
        <f>+'Ekamut-caxs'!D37</f>
        <v>25</v>
      </c>
      <c r="G37" s="502"/>
      <c r="H37" s="351"/>
      <c r="I37" s="352" t="str">
        <f t="shared" si="2"/>
        <v/>
      </c>
      <c r="J37" s="352" t="str">
        <f t="shared" si="2"/>
        <v/>
      </c>
      <c r="K37" s="352" t="str">
        <f t="shared" si="2"/>
        <v/>
      </c>
    </row>
    <row r="38" spans="1:15">
      <c r="A38" s="28">
        <v>6.3</v>
      </c>
      <c r="B38" s="443" t="str">
        <f>+'Ekamut-caxs'!B38</f>
        <v>ինտերնետ կապ</v>
      </c>
      <c r="C38" s="246">
        <v>192</v>
      </c>
      <c r="D38" s="246">
        <v>384</v>
      </c>
      <c r="E38" s="246">
        <v>576</v>
      </c>
      <c r="F38" s="264">
        <f>+'Ekamut-caxs'!D38</f>
        <v>768</v>
      </c>
      <c r="G38" s="502"/>
      <c r="H38" s="351"/>
      <c r="I38" s="352" t="str">
        <f t="shared" si="2"/>
        <v/>
      </c>
      <c r="J38" s="352" t="str">
        <f t="shared" si="2"/>
        <v/>
      </c>
      <c r="K38" s="352" t="str">
        <f t="shared" si="2"/>
        <v/>
      </c>
    </row>
    <row r="39" spans="1:15" s="102" customFormat="1" ht="17.399999999999999">
      <c r="A39" s="69">
        <f>+A35+1</f>
        <v>7</v>
      </c>
      <c r="B39" s="268" t="str">
        <f>+'Ekamut-caxs'!B39</f>
        <v>Բանկային ծառայության գծով</v>
      </c>
      <c r="C39" s="355">
        <v>10</v>
      </c>
      <c r="D39" s="355">
        <v>20</v>
      </c>
      <c r="E39" s="355">
        <v>20</v>
      </c>
      <c r="F39" s="259">
        <f>+'Ekamut-caxs'!D39</f>
        <v>30</v>
      </c>
      <c r="G39" s="499"/>
      <c r="H39" s="478"/>
      <c r="I39" s="352" t="str">
        <f t="shared" si="2"/>
        <v/>
      </c>
      <c r="J39" s="352" t="str">
        <f t="shared" si="2"/>
        <v/>
      </c>
      <c r="K39" s="352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0" si="5">+A39+1</f>
        <v>8</v>
      </c>
      <c r="B40" s="268" t="str">
        <f>+'Ekamut-caxs'!B40</f>
        <v>Տնտեսական ապրանքների գծով</v>
      </c>
      <c r="C40" s="355">
        <v>300</v>
      </c>
      <c r="D40" s="355">
        <v>600</v>
      </c>
      <c r="E40" s="355">
        <v>700</v>
      </c>
      <c r="F40" s="259">
        <f>+'Ekamut-caxs'!D40</f>
        <v>950</v>
      </c>
      <c r="G40" s="499"/>
      <c r="H40" s="478"/>
      <c r="I40" s="352" t="str">
        <f t="shared" si="2"/>
        <v/>
      </c>
      <c r="J40" s="352" t="str">
        <f t="shared" si="2"/>
        <v/>
      </c>
      <c r="K40" s="352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9</v>
      </c>
      <c r="B41" s="268" t="str">
        <f>+'Ekamut-caxs'!B41</f>
        <v>Գրասենյակային ապրանքների գծով</v>
      </c>
      <c r="C41" s="355">
        <v>50</v>
      </c>
      <c r="D41" s="355">
        <v>70</v>
      </c>
      <c r="E41" s="355">
        <v>80</v>
      </c>
      <c r="F41" s="259">
        <f>+'Ekamut-caxs'!D41</f>
        <v>100</v>
      </c>
      <c r="G41" s="499"/>
      <c r="H41" s="478"/>
      <c r="I41" s="352" t="str">
        <f t="shared" si="2"/>
        <v/>
      </c>
      <c r="J41" s="352" t="str">
        <f t="shared" si="2"/>
        <v/>
      </c>
      <c r="K41" s="352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10</v>
      </c>
      <c r="B42" s="268" t="str">
        <f>+'Ekamut-caxs'!B42</f>
        <v>Փոքրարժեք կամ արագամաշ առարկաների գծով</v>
      </c>
      <c r="C42" s="355">
        <v>100</v>
      </c>
      <c r="D42" s="355">
        <v>200</v>
      </c>
      <c r="E42" s="355">
        <v>200</v>
      </c>
      <c r="F42" s="259">
        <f>+'Ekamut-caxs'!D42</f>
        <v>300</v>
      </c>
      <c r="G42" s="499"/>
      <c r="H42" s="478"/>
      <c r="I42" s="352" t="str">
        <f t="shared" si="2"/>
        <v/>
      </c>
      <c r="J42" s="352" t="str">
        <f t="shared" si="2"/>
        <v/>
      </c>
      <c r="K42" s="352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11</v>
      </c>
      <c r="B43" s="268" t="str">
        <f>+'Ekamut-caxs'!B43</f>
        <v>Ուսումնական նյութերի գծով</v>
      </c>
      <c r="C43" s="355">
        <v>60</v>
      </c>
      <c r="D43" s="355">
        <v>80</v>
      </c>
      <c r="E43" s="355">
        <v>90</v>
      </c>
      <c r="F43" s="259">
        <f>+'Ekamut-caxs'!D43</f>
        <v>100</v>
      </c>
      <c r="G43" s="499"/>
      <c r="H43" s="478"/>
      <c r="I43" s="352" t="str">
        <f t="shared" si="2"/>
        <v/>
      </c>
      <c r="J43" s="352" t="str">
        <f t="shared" si="2"/>
        <v/>
      </c>
      <c r="K43" s="352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5"/>
      <c r="D44" s="355"/>
      <c r="E44" s="355"/>
      <c r="F44" s="259">
        <f>+'Ekamut-caxs'!D44</f>
        <v>0</v>
      </c>
      <c r="G44" s="499"/>
      <c r="H44" s="478"/>
      <c r="I44" s="352" t="str">
        <f t="shared" si="2"/>
        <v/>
      </c>
      <c r="J44" s="352" t="str">
        <f t="shared" si="2"/>
        <v/>
      </c>
      <c r="K44" s="352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5"/>
      <c r="D45" s="355"/>
      <c r="E45" s="355"/>
      <c r="F45" s="259">
        <f>+'Ekamut-caxs'!D45</f>
        <v>0</v>
      </c>
      <c r="G45" s="499"/>
      <c r="H45" s="478"/>
      <c r="I45" s="352" t="str">
        <f t="shared" si="2"/>
        <v/>
      </c>
      <c r="J45" s="352" t="str">
        <f t="shared" si="2"/>
        <v/>
      </c>
      <c r="K45" s="352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12</v>
      </c>
      <c r="B46" s="268" t="str">
        <f>+'Ekamut-caxs'!B46</f>
        <v>Ընթացիկ վերանորոգման գծով</v>
      </c>
      <c r="C46" s="355">
        <v>500</v>
      </c>
      <c r="D46" s="355">
        <v>800</v>
      </c>
      <c r="E46" s="355">
        <v>900</v>
      </c>
      <c r="F46" s="259">
        <f>+'Ekamut-caxs'!D46</f>
        <v>950</v>
      </c>
      <c r="G46" s="499"/>
      <c r="H46" s="478"/>
      <c r="I46" s="352" t="str">
        <f t="shared" si="2"/>
        <v/>
      </c>
      <c r="J46" s="352" t="str">
        <f t="shared" si="2"/>
        <v/>
      </c>
      <c r="K46" s="352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5"/>
        <v>13</v>
      </c>
      <c r="B47" s="268" t="str">
        <f>+'Ekamut-caxs'!B47</f>
        <v>Ջեռուցման համակարգի սպասարկման գծով</v>
      </c>
      <c r="C47" s="355"/>
      <c r="D47" s="355"/>
      <c r="E47" s="355"/>
      <c r="F47" s="259">
        <f>+'Ekamut-caxs'!D47</f>
        <v>0</v>
      </c>
      <c r="G47" s="499"/>
      <c r="H47" s="478"/>
      <c r="I47" s="352" t="str">
        <f t="shared" si="2"/>
        <v/>
      </c>
      <c r="J47" s="352" t="str">
        <f t="shared" si="2"/>
        <v/>
      </c>
      <c r="K47" s="352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14</v>
      </c>
      <c r="B48" s="268" t="str">
        <f>+'Ekamut-caxs'!B48</f>
        <v>Կաթսայատան սպասարկման գծով</v>
      </c>
      <c r="C48" s="355"/>
      <c r="D48" s="355"/>
      <c r="E48" s="355"/>
      <c r="F48" s="259">
        <f>+'Ekamut-caxs'!D48</f>
        <v>0</v>
      </c>
      <c r="G48" s="499"/>
      <c r="H48" s="478"/>
      <c r="I48" s="352" t="str">
        <f t="shared" si="2"/>
        <v/>
      </c>
      <c r="J48" s="352" t="str">
        <f t="shared" si="2"/>
        <v/>
      </c>
      <c r="K48" s="352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15</v>
      </c>
      <c r="B49" s="268" t="str">
        <f>+'Ekamut-caxs'!B49</f>
        <v>Սպասարկման և կոմունալ համավճարների գծով</v>
      </c>
      <c r="C49" s="355"/>
      <c r="D49" s="355"/>
      <c r="E49" s="355"/>
      <c r="F49" s="259">
        <f>+'Ekamut-caxs'!D49</f>
        <v>0</v>
      </c>
      <c r="G49" s="499"/>
      <c r="H49" s="478"/>
      <c r="I49" s="352" t="str">
        <f t="shared" si="2"/>
        <v/>
      </c>
      <c r="J49" s="352" t="str">
        <f t="shared" si="2"/>
        <v/>
      </c>
      <c r="K49" s="352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13</v>
      </c>
      <c r="B50" s="268" t="str">
        <f>+'Ekamut-caxs'!B50</f>
        <v>Գնումների համակարգողի ծառայության գծով</v>
      </c>
      <c r="C50" s="355">
        <f>+F50/12*2</f>
        <v>17.5</v>
      </c>
      <c r="D50" s="355">
        <f>+F50/12*5</f>
        <v>43.75</v>
      </c>
      <c r="E50" s="355">
        <f>+F50/12*8</f>
        <v>70</v>
      </c>
      <c r="F50" s="259">
        <f>+'Ekamut-caxs'!D50</f>
        <v>105</v>
      </c>
      <c r="G50" s="499"/>
      <c r="H50" s="478"/>
      <c r="I50" s="352" t="str">
        <f t="shared" si="2"/>
        <v/>
      </c>
      <c r="J50" s="352" t="str">
        <f t="shared" si="2"/>
        <v/>
      </c>
      <c r="K50" s="352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f t="shared" si="5"/>
        <v>14</v>
      </c>
      <c r="B51" s="268" t="str">
        <f>+'Ekamut-caxs'!B51</f>
        <v>Համակարգիչների տեխնիկական սպասարկման գծով</v>
      </c>
      <c r="C51" s="355">
        <v>50</v>
      </c>
      <c r="D51" s="355">
        <v>70</v>
      </c>
      <c r="E51" s="355">
        <v>90</v>
      </c>
      <c r="F51" s="259">
        <f>+'Ekamut-caxs'!D51</f>
        <v>100</v>
      </c>
      <c r="G51" s="499"/>
      <c r="H51" s="478"/>
      <c r="I51" s="352" t="str">
        <f t="shared" si="2"/>
        <v/>
      </c>
      <c r="J51" s="352" t="str">
        <f t="shared" si="2"/>
        <v/>
      </c>
      <c r="K51" s="352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15</v>
      </c>
      <c r="B52" s="268" t="str">
        <f>+'Ekamut-caxs'!B52</f>
        <v>Համակարգչային ծրագրի և կայքի սպասարկման գծով</v>
      </c>
      <c r="C52" s="355">
        <v>0</v>
      </c>
      <c r="D52" s="355">
        <v>105</v>
      </c>
      <c r="E52" s="355">
        <v>105</v>
      </c>
      <c r="F52" s="259">
        <f>+'Ekamut-caxs'!D52</f>
        <v>105</v>
      </c>
      <c r="G52" s="499"/>
      <c r="H52" s="478"/>
      <c r="I52" s="352" t="str">
        <f t="shared" si="2"/>
        <v/>
      </c>
      <c r="J52" s="352" t="str">
        <f t="shared" si="2"/>
        <v/>
      </c>
      <c r="K52" s="352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5"/>
        <v>16</v>
      </c>
      <c r="B53" s="268" t="str">
        <f>+'Ekamut-caxs'!B53</f>
        <v>էլ․ստորագրության գծով</v>
      </c>
      <c r="C53" s="355"/>
      <c r="D53" s="355"/>
      <c r="E53" s="355"/>
      <c r="F53" s="259">
        <f>+'Ekamut-caxs'!D53</f>
        <v>0</v>
      </c>
      <c r="G53" s="499"/>
      <c r="H53" s="478"/>
      <c r="I53" s="352" t="str">
        <f t="shared" si="2"/>
        <v/>
      </c>
      <c r="J53" s="352" t="str">
        <f t="shared" si="2"/>
        <v/>
      </c>
      <c r="K53" s="352" t="str">
        <f t="shared" si="2"/>
        <v/>
      </c>
      <c r="L53" s="94"/>
      <c r="M53" s="101"/>
      <c r="N53" s="101"/>
      <c r="O53" s="101"/>
    </row>
    <row r="54" spans="1:15" s="102" customFormat="1" ht="17.399999999999999">
      <c r="A54" s="69">
        <v>16</v>
      </c>
      <c r="B54" s="268" t="str">
        <f>+'Ekamut-caxs'!B54</f>
        <v>Հայտարարության գծով</v>
      </c>
      <c r="C54" s="355">
        <v>67.5</v>
      </c>
      <c r="D54" s="355">
        <v>135</v>
      </c>
      <c r="E54" s="355">
        <v>200</v>
      </c>
      <c r="F54" s="259">
        <f>+'Ekamut-caxs'!D54</f>
        <v>250</v>
      </c>
      <c r="G54" s="499"/>
      <c r="H54" s="478"/>
      <c r="I54" s="352" t="str">
        <f t="shared" si="2"/>
        <v/>
      </c>
      <c r="J54" s="352" t="str">
        <f t="shared" si="2"/>
        <v/>
      </c>
      <c r="K54" s="352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17</v>
      </c>
      <c r="B55" s="268" t="str">
        <f>+'Ekamut-caxs'!B55</f>
        <v>Բաժանորդագրության գծով</v>
      </c>
      <c r="C55" s="355"/>
      <c r="D55" s="355"/>
      <c r="E55" s="355"/>
      <c r="F55" s="259">
        <f>+'Ekamut-caxs'!D55</f>
        <v>0</v>
      </c>
      <c r="G55" s="499"/>
      <c r="H55" s="478"/>
      <c r="I55" s="352" t="str">
        <f t="shared" si="2"/>
        <v/>
      </c>
      <c r="J55" s="352" t="str">
        <f t="shared" si="2"/>
        <v/>
      </c>
      <c r="K55" s="352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18</v>
      </c>
      <c r="B56" s="268" t="str">
        <f>+'Ekamut-caxs'!B56</f>
        <v>Վերապատրաստման գծով</v>
      </c>
      <c r="C56" s="355"/>
      <c r="D56" s="355"/>
      <c r="E56" s="355"/>
      <c r="F56" s="259">
        <f>+'Ekamut-caxs'!D56</f>
        <v>0</v>
      </c>
      <c r="G56" s="499"/>
      <c r="H56" s="478"/>
      <c r="I56" s="352" t="str">
        <f t="shared" si="2"/>
        <v/>
      </c>
      <c r="J56" s="352" t="str">
        <f t="shared" si="2"/>
        <v/>
      </c>
      <c r="K56" s="352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17</v>
      </c>
      <c r="B57" s="268" t="str">
        <f>+'Ekamut-caxs'!B57</f>
        <v>Միջոցառումների գծով</v>
      </c>
      <c r="C57" s="525">
        <v>4500</v>
      </c>
      <c r="D57" s="525">
        <v>4500</v>
      </c>
      <c r="E57" s="525">
        <v>4500</v>
      </c>
      <c r="F57" s="259">
        <f>+'Ekamut-caxs'!D57</f>
        <v>5040.2</v>
      </c>
      <c r="G57" s="499"/>
      <c r="H57" s="478"/>
      <c r="I57" s="352" t="str">
        <f t="shared" si="2"/>
        <v/>
      </c>
      <c r="J57" s="352" t="str">
        <f t="shared" si="2"/>
        <v/>
      </c>
      <c r="K57" s="352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v>18</v>
      </c>
      <c r="B58" s="268" t="str">
        <f>+'Ekamut-caxs'!B58</f>
        <v>Հաշվապահական ծառայությունների գծով</v>
      </c>
      <c r="C58" s="355">
        <v>240</v>
      </c>
      <c r="D58" s="355">
        <v>480</v>
      </c>
      <c r="E58" s="355">
        <v>720</v>
      </c>
      <c r="F58" s="259">
        <f>+'Ekamut-caxs'!D58</f>
        <v>960</v>
      </c>
      <c r="G58" s="499"/>
      <c r="H58" s="478"/>
      <c r="I58" s="352" t="str">
        <f t="shared" si="2"/>
        <v/>
      </c>
      <c r="J58" s="352" t="str">
        <f t="shared" si="2"/>
        <v/>
      </c>
      <c r="K58" s="352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19</v>
      </c>
      <c r="B59" s="268" t="str">
        <f>+'Ekamut-caxs'!B59</f>
        <v>Տպագրության գծով</v>
      </c>
      <c r="C59" s="355">
        <v>100</v>
      </c>
      <c r="D59" s="355">
        <v>200</v>
      </c>
      <c r="E59" s="355">
        <v>250</v>
      </c>
      <c r="F59" s="259">
        <f>+'Ekamut-caxs'!D59</f>
        <v>250</v>
      </c>
      <c r="G59" s="499"/>
      <c r="H59" s="478"/>
      <c r="I59" s="352" t="str">
        <f t="shared" si="2"/>
        <v/>
      </c>
      <c r="J59" s="352" t="str">
        <f t="shared" si="2"/>
        <v/>
      </c>
      <c r="K59" s="352" t="str">
        <f t="shared" si="2"/>
        <v/>
      </c>
      <c r="L59" s="94"/>
      <c r="M59" s="101"/>
      <c r="N59" s="101"/>
      <c r="O59" s="101"/>
    </row>
    <row r="60" spans="1:15" s="101" customFormat="1" ht="17.399999999999999">
      <c r="A60" s="69">
        <f t="shared" si="5"/>
        <v>20</v>
      </c>
      <c r="B60" s="317" t="str">
        <f>+'Ekamut-caxs'!B60</f>
        <v>Ծառայությունների ձեռքբերման գծով</v>
      </c>
      <c r="C60" s="355">
        <v>9500</v>
      </c>
      <c r="D60" s="355">
        <v>20500</v>
      </c>
      <c r="E60" s="355">
        <v>29300</v>
      </c>
      <c r="F60" s="258">
        <f>+'Ekamut-caxs'!D60</f>
        <v>44546.9</v>
      </c>
      <c r="G60" s="500"/>
      <c r="H60" s="349"/>
      <c r="I60" s="431" t="str">
        <f t="shared" si="2"/>
        <v/>
      </c>
      <c r="J60" s="431" t="str">
        <f t="shared" si="2"/>
        <v/>
      </c>
      <c r="K60" s="431" t="str">
        <f t="shared" si="2"/>
        <v/>
      </c>
      <c r="L60" s="94"/>
    </row>
    <row r="61" spans="1:15" s="101" customFormat="1" ht="34.200000000000003" customHeight="1">
      <c r="A61" s="69">
        <v>21</v>
      </c>
      <c r="B61" s="317" t="str">
        <f>+'Ekamut-caxs'!B61</f>
        <v xml:space="preserve">Հանրային կարգի պաշտպանության ծառայությունների գծով </v>
      </c>
      <c r="C61" s="355">
        <v>1374.75</v>
      </c>
      <c r="D61" s="355">
        <v>2749.5</v>
      </c>
      <c r="E61" s="355">
        <v>4124.25</v>
      </c>
      <c r="F61" s="258">
        <f>+'Ekamut-caxs'!D61</f>
        <v>5499</v>
      </c>
      <c r="G61" s="500"/>
      <c r="H61" s="349"/>
      <c r="I61" s="431"/>
      <c r="J61" s="431"/>
      <c r="K61" s="431"/>
      <c r="L61" s="94"/>
    </row>
    <row r="62" spans="1:15" s="101" customFormat="1" ht="17.399999999999999">
      <c r="A62" s="69">
        <v>22</v>
      </c>
      <c r="B62" s="317" t="str">
        <f>+'Ekamut-caxs'!B62</f>
        <v>Ներկայացուցչական ծախսերի գծով</v>
      </c>
      <c r="C62" s="355">
        <v>50</v>
      </c>
      <c r="D62" s="355">
        <v>100</v>
      </c>
      <c r="E62" s="355">
        <v>100</v>
      </c>
      <c r="F62" s="258">
        <f>+'Ekamut-caxs'!D62</f>
        <v>100</v>
      </c>
      <c r="G62" s="500"/>
      <c r="H62" s="349"/>
      <c r="I62" s="431"/>
      <c r="J62" s="431"/>
      <c r="K62" s="431"/>
      <c r="L62" s="94"/>
    </row>
    <row r="63" spans="1:15" s="101" customFormat="1" ht="17.399999999999999" hidden="1">
      <c r="A63" s="69"/>
      <c r="B63" s="317"/>
      <c r="C63" s="355"/>
      <c r="D63" s="355"/>
      <c r="E63" s="355"/>
      <c r="F63" s="258"/>
      <c r="G63" s="500"/>
      <c r="H63" s="349"/>
      <c r="I63" s="431"/>
      <c r="J63" s="431"/>
      <c r="K63" s="431"/>
      <c r="L63" s="94"/>
    </row>
    <row r="64" spans="1:15" s="101" customFormat="1" ht="17.399999999999999" hidden="1">
      <c r="A64" s="69"/>
      <c r="B64" s="317"/>
      <c r="C64" s="355"/>
      <c r="D64" s="355"/>
      <c r="E64" s="355"/>
      <c r="F64" s="258"/>
      <c r="G64" s="500"/>
      <c r="H64" s="349"/>
      <c r="I64" s="431"/>
      <c r="J64" s="431"/>
      <c r="K64" s="431"/>
      <c r="L64" s="94"/>
    </row>
    <row r="65" spans="1:15" s="101" customFormat="1" ht="17.399999999999999" hidden="1">
      <c r="A65" s="69"/>
      <c r="B65" s="317"/>
      <c r="C65" s="355"/>
      <c r="D65" s="355"/>
      <c r="E65" s="355"/>
      <c r="F65" s="258"/>
      <c r="G65" s="500"/>
      <c r="H65" s="349"/>
      <c r="I65" s="431"/>
      <c r="J65" s="431"/>
      <c r="K65" s="431"/>
      <c r="L65" s="94"/>
    </row>
    <row r="66" spans="1:15" s="101" customFormat="1" ht="17.399999999999999" hidden="1">
      <c r="A66" s="69"/>
      <c r="B66" s="317"/>
      <c r="C66" s="355"/>
      <c r="D66" s="355"/>
      <c r="E66" s="355"/>
      <c r="F66" s="258"/>
      <c r="G66" s="500"/>
      <c r="H66" s="349"/>
      <c r="I66" s="431"/>
      <c r="J66" s="431"/>
      <c r="K66" s="431"/>
      <c r="L66" s="94"/>
    </row>
    <row r="67" spans="1:15" s="101" customFormat="1" ht="17.399999999999999" hidden="1">
      <c r="A67" s="69"/>
      <c r="B67" s="317"/>
      <c r="C67" s="355"/>
      <c r="D67" s="355"/>
      <c r="E67" s="355"/>
      <c r="F67" s="258"/>
      <c r="G67" s="500"/>
      <c r="H67" s="349"/>
      <c r="I67" s="431"/>
      <c r="J67" s="431"/>
      <c r="K67" s="431"/>
      <c r="L67" s="94"/>
    </row>
    <row r="68" spans="1:15" s="101" customFormat="1" ht="17.399999999999999" hidden="1">
      <c r="A68" s="69"/>
      <c r="B68" s="317"/>
      <c r="C68" s="355"/>
      <c r="D68" s="355"/>
      <c r="E68" s="355"/>
      <c r="F68" s="258"/>
      <c r="G68" s="500"/>
      <c r="H68" s="349"/>
      <c r="I68" s="431"/>
      <c r="J68" s="431"/>
      <c r="K68" s="431"/>
      <c r="L68" s="94"/>
    </row>
    <row r="69" spans="1:15" s="101" customFormat="1" ht="21" customHeight="1">
      <c r="A69" s="69">
        <v>23</v>
      </c>
      <c r="B69" s="317" t="str">
        <f>+'Ekamut-caxs'!B63</f>
        <v>Տրանսպորտային ծառայություն</v>
      </c>
      <c r="C69" s="355">
        <v>50</v>
      </c>
      <c r="D69" s="355">
        <v>60</v>
      </c>
      <c r="E69" s="355">
        <v>70</v>
      </c>
      <c r="F69" s="258">
        <f>+'Ekamut-caxs'!D63</f>
        <v>100</v>
      </c>
      <c r="G69" s="500"/>
      <c r="H69" s="349" t="s">
        <v>216</v>
      </c>
      <c r="I69" s="431" t="str">
        <f t="shared" si="2"/>
        <v/>
      </c>
      <c r="J69" s="431" t="str">
        <f t="shared" si="2"/>
        <v/>
      </c>
      <c r="K69" s="431" t="str">
        <f t="shared" si="2"/>
        <v/>
      </c>
      <c r="L69" s="94"/>
    </row>
    <row r="70" spans="1:15" s="102" customFormat="1" ht="17.399999999999999" hidden="1">
      <c r="A70" s="69">
        <v>31</v>
      </c>
      <c r="B70" s="268" t="s">
        <v>34</v>
      </c>
      <c r="C70" s="355">
        <f>SUM(C71:C73)</f>
        <v>0</v>
      </c>
      <c r="D70" s="355">
        <f t="shared" ref="D70" si="6">SUM(D71:D73)</f>
        <v>0</v>
      </c>
      <c r="E70" s="355">
        <f>SUM(E71:E73)</f>
        <v>0</v>
      </c>
      <c r="F70" s="259">
        <f>SUM(F71:F73)</f>
        <v>0</v>
      </c>
      <c r="G70" s="499"/>
      <c r="H70" s="478"/>
      <c r="I70" s="352" t="str">
        <f t="shared" si="2"/>
        <v/>
      </c>
      <c r="J70" s="352" t="str">
        <f t="shared" si="2"/>
        <v/>
      </c>
      <c r="K70" s="352" t="str">
        <f t="shared" si="2"/>
        <v/>
      </c>
      <c r="L70" s="94"/>
      <c r="M70" s="101"/>
      <c r="N70" s="101"/>
      <c r="O70" s="101"/>
    </row>
    <row r="71" spans="1:15" hidden="1">
      <c r="A71" s="15">
        <v>31.1</v>
      </c>
      <c r="B71" s="446" t="s">
        <v>35</v>
      </c>
      <c r="C71" s="246"/>
      <c r="D71" s="246"/>
      <c r="E71" s="246"/>
      <c r="F71" s="246"/>
      <c r="G71" s="503"/>
      <c r="H71" s="351"/>
      <c r="I71" s="352" t="str">
        <f t="shared" si="2"/>
        <v/>
      </c>
      <c r="J71" s="352" t="str">
        <f t="shared" si="2"/>
        <v/>
      </c>
      <c r="K71" s="352" t="str">
        <f t="shared" si="2"/>
        <v/>
      </c>
    </row>
    <row r="72" spans="1:15" hidden="1">
      <c r="A72" s="15">
        <v>31.2</v>
      </c>
      <c r="B72" s="446" t="s">
        <v>48</v>
      </c>
      <c r="C72" s="246"/>
      <c r="D72" s="246"/>
      <c r="E72" s="246"/>
      <c r="F72" s="246"/>
      <c r="G72" s="503"/>
      <c r="H72" s="351"/>
      <c r="I72" s="352" t="str">
        <f t="shared" si="2"/>
        <v/>
      </c>
      <c r="J72" s="352" t="str">
        <f t="shared" si="2"/>
        <v/>
      </c>
      <c r="K72" s="352" t="str">
        <f t="shared" si="2"/>
        <v/>
      </c>
    </row>
    <row r="73" spans="1:15" hidden="1">
      <c r="A73" s="15">
        <v>31.3</v>
      </c>
      <c r="B73" s="446" t="s">
        <v>82</v>
      </c>
      <c r="C73" s="246"/>
      <c r="D73" s="246"/>
      <c r="E73" s="246"/>
      <c r="F73" s="264">
        <f>+'Ekamut-caxs'!D66</f>
        <v>0</v>
      </c>
      <c r="G73" s="503"/>
      <c r="H73" s="351"/>
      <c r="I73" s="352" t="str">
        <f t="shared" si="2"/>
        <v/>
      </c>
      <c r="J73" s="352" t="str">
        <f t="shared" si="2"/>
        <v/>
      </c>
      <c r="K73" s="352" t="str">
        <f t="shared" si="2"/>
        <v/>
      </c>
    </row>
    <row r="74" spans="1:15" s="102" customFormat="1" ht="17.25" customHeight="1">
      <c r="A74" s="77">
        <v>24</v>
      </c>
      <c r="B74" s="260" t="s">
        <v>36</v>
      </c>
      <c r="C74" s="354">
        <f>+F74</f>
        <v>108.39699999999993</v>
      </c>
      <c r="D74" s="354">
        <f>+F74</f>
        <v>108.39699999999993</v>
      </c>
      <c r="E74" s="354">
        <f>+F74</f>
        <v>108.39699999999993</v>
      </c>
      <c r="F74" s="259">
        <f>+'Deb. ev kreditor'!D59-'Deb. ev kreditor'!D54</f>
        <v>108.39699999999993</v>
      </c>
      <c r="G74" s="499"/>
      <c r="H74" s="351"/>
      <c r="I74" s="352" t="str">
        <f t="shared" si="2"/>
        <v/>
      </c>
      <c r="J74" s="352" t="str">
        <f t="shared" si="2"/>
        <v/>
      </c>
      <c r="K74" s="352" t="str">
        <f t="shared" si="2"/>
        <v/>
      </c>
      <c r="L74" s="94"/>
      <c r="M74" s="101"/>
      <c r="N74" s="101"/>
      <c r="O74" s="101"/>
    </row>
    <row r="75" spans="1:15" s="102" customFormat="1" ht="16.2" hidden="1" customHeight="1">
      <c r="A75" s="77">
        <v>33</v>
      </c>
      <c r="B75" s="447" t="s">
        <v>83</v>
      </c>
      <c r="C75" s="355"/>
      <c r="D75" s="355"/>
      <c r="E75" s="355"/>
      <c r="F75" s="258"/>
      <c r="G75" s="501"/>
      <c r="H75" s="577" t="s">
        <v>190</v>
      </c>
      <c r="I75" s="352" t="str">
        <f t="shared" si="2"/>
        <v/>
      </c>
      <c r="J75" s="352" t="str">
        <f t="shared" si="2"/>
        <v/>
      </c>
      <c r="K75" s="352" t="str">
        <f t="shared" si="2"/>
        <v/>
      </c>
      <c r="L75" s="94"/>
      <c r="M75" s="101"/>
      <c r="N75" s="101"/>
      <c r="O75" s="101"/>
    </row>
    <row r="76" spans="1:15" s="85" customFormat="1" ht="18">
      <c r="A76" s="41" t="s">
        <v>55</v>
      </c>
      <c r="B76" s="88" t="s">
        <v>58</v>
      </c>
      <c r="C76" s="261">
        <f>C77+C85</f>
        <v>240</v>
      </c>
      <c r="D76" s="261">
        <f>D77+D85</f>
        <v>240</v>
      </c>
      <c r="E76" s="261">
        <f>E77+E85</f>
        <v>240</v>
      </c>
      <c r="F76" s="261">
        <f>F77+F85</f>
        <v>240</v>
      </c>
      <c r="G76" s="504"/>
      <c r="H76" s="577"/>
      <c r="I76" s="352" t="str">
        <f t="shared" si="2"/>
        <v/>
      </c>
      <c r="J76" s="352" t="str">
        <f t="shared" si="2"/>
        <v/>
      </c>
      <c r="K76" s="352" t="str">
        <f t="shared" si="2"/>
        <v/>
      </c>
      <c r="L76" s="108"/>
      <c r="M76" s="84"/>
      <c r="N76" s="84"/>
      <c r="O76" s="84"/>
    </row>
    <row r="77" spans="1:15" s="102" customFormat="1" ht="17.399999999999999">
      <c r="A77" s="69">
        <v>1</v>
      </c>
      <c r="B77" s="268" t="s">
        <v>87</v>
      </c>
      <c r="C77" s="355">
        <f>SUM(C78:C84)</f>
        <v>240</v>
      </c>
      <c r="D77" s="355">
        <f>SUM(D78:D84)</f>
        <v>240</v>
      </c>
      <c r="E77" s="355">
        <f>SUM(E78:E84)</f>
        <v>240</v>
      </c>
      <c r="F77" s="259">
        <f>SUM(F78:F84)</f>
        <v>240</v>
      </c>
      <c r="G77" s="499"/>
      <c r="H77" s="478"/>
      <c r="I77" s="352" t="str">
        <f t="shared" si="2"/>
        <v/>
      </c>
      <c r="J77" s="352" t="str">
        <f t="shared" si="2"/>
        <v/>
      </c>
      <c r="K77" s="352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1.1000000000000001</v>
      </c>
      <c r="B78" s="268" t="s">
        <v>84</v>
      </c>
      <c r="C78" s="355"/>
      <c r="D78" s="355"/>
      <c r="E78" s="355"/>
      <c r="F78" s="258"/>
      <c r="G78" s="499"/>
      <c r="H78" s="478"/>
      <c r="I78" s="352" t="str">
        <f t="shared" si="2"/>
        <v/>
      </c>
      <c r="J78" s="352" t="str">
        <f t="shared" si="2"/>
        <v/>
      </c>
      <c r="K78" s="352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1.2</v>
      </c>
      <c r="B79" s="268" t="s">
        <v>85</v>
      </c>
      <c r="C79" s="355"/>
      <c r="D79" s="355"/>
      <c r="E79" s="355"/>
      <c r="F79" s="258"/>
      <c r="G79" s="499"/>
      <c r="H79" s="478"/>
      <c r="I79" s="352" t="str">
        <f t="shared" si="2"/>
        <v/>
      </c>
      <c r="J79" s="352" t="str">
        <f t="shared" si="2"/>
        <v/>
      </c>
      <c r="K79" s="352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1.3</v>
      </c>
      <c r="B80" s="268" t="s">
        <v>86</v>
      </c>
      <c r="C80" s="355">
        <v>0</v>
      </c>
      <c r="D80" s="355">
        <v>0</v>
      </c>
      <c r="E80" s="355"/>
      <c r="F80" s="258"/>
      <c r="G80" s="499"/>
      <c r="H80" s="478"/>
      <c r="I80" s="352" t="str">
        <f t="shared" si="2"/>
        <v/>
      </c>
      <c r="J80" s="352" t="str">
        <f t="shared" si="2"/>
        <v/>
      </c>
      <c r="K80" s="352" t="str">
        <f t="shared" si="2"/>
        <v/>
      </c>
      <c r="L80" s="94"/>
      <c r="M80" s="101"/>
      <c r="N80" s="101"/>
      <c r="O80" s="101"/>
    </row>
    <row r="81" spans="1:15" s="102" customFormat="1" ht="17.399999999999999" hidden="1">
      <c r="A81" s="28">
        <v>1.4</v>
      </c>
      <c r="B81" s="268" t="s">
        <v>184</v>
      </c>
      <c r="C81" s="355"/>
      <c r="D81" s="355"/>
      <c r="E81" s="355"/>
      <c r="F81" s="258"/>
      <c r="G81" s="499"/>
      <c r="H81" s="478"/>
      <c r="I81" s="352" t="str">
        <f t="shared" si="2"/>
        <v/>
      </c>
      <c r="J81" s="352" t="str">
        <f t="shared" si="2"/>
        <v/>
      </c>
      <c r="K81" s="352" t="str">
        <f t="shared" si="2"/>
        <v/>
      </c>
      <c r="L81" s="94"/>
      <c r="M81" s="101"/>
      <c r="N81" s="101"/>
      <c r="O81" s="101"/>
    </row>
    <row r="82" spans="1:15" s="102" customFormat="1" ht="17.399999999999999">
      <c r="A82" s="28">
        <v>1.1000000000000001</v>
      </c>
      <c r="B82" s="268" t="s">
        <v>63</v>
      </c>
      <c r="C82" s="355">
        <v>240</v>
      </c>
      <c r="D82" s="355">
        <v>240</v>
      </c>
      <c r="E82" s="355">
        <v>240</v>
      </c>
      <c r="F82" s="258">
        <v>240</v>
      </c>
      <c r="G82" s="499"/>
      <c r="H82" s="478"/>
      <c r="I82" s="352" t="str">
        <f t="shared" si="2"/>
        <v/>
      </c>
      <c r="J82" s="352" t="str">
        <f t="shared" si="2"/>
        <v/>
      </c>
      <c r="K82" s="352" t="str">
        <f t="shared" si="2"/>
        <v/>
      </c>
      <c r="L82" s="94"/>
      <c r="M82" s="101"/>
      <c r="N82" s="101"/>
      <c r="O82" s="101"/>
    </row>
    <row r="83" spans="1:15" s="101" customFormat="1" ht="17.399999999999999" hidden="1">
      <c r="A83" s="28">
        <v>1.6</v>
      </c>
      <c r="B83" s="317" t="s">
        <v>64</v>
      </c>
      <c r="C83" s="355"/>
      <c r="D83" s="355"/>
      <c r="E83" s="355"/>
      <c r="F83" s="258"/>
      <c r="G83" s="500"/>
      <c r="H83" s="349"/>
      <c r="I83" s="431" t="str">
        <f t="shared" si="2"/>
        <v/>
      </c>
      <c r="J83" s="431" t="str">
        <f t="shared" si="2"/>
        <v/>
      </c>
      <c r="K83" s="431" t="str">
        <f t="shared" si="2"/>
        <v/>
      </c>
      <c r="L83" s="94"/>
    </row>
    <row r="84" spans="1:15" s="101" customFormat="1" ht="23.4" hidden="1" customHeight="1">
      <c r="A84" s="28">
        <v>1.7</v>
      </c>
      <c r="B84" s="317"/>
      <c r="C84" s="355"/>
      <c r="D84" s="355"/>
      <c r="E84" s="355"/>
      <c r="F84" s="258"/>
      <c r="G84" s="500"/>
      <c r="H84" s="349" t="s">
        <v>185</v>
      </c>
      <c r="I84" s="431" t="str">
        <f t="shared" si="2"/>
        <v/>
      </c>
      <c r="J84" s="431" t="str">
        <f t="shared" si="2"/>
        <v/>
      </c>
      <c r="K84" s="431" t="str">
        <f t="shared" si="2"/>
        <v/>
      </c>
      <c r="L84" s="94"/>
    </row>
    <row r="85" spans="1:15" s="102" customFormat="1" ht="34.799999999999997" hidden="1">
      <c r="A85" s="69">
        <v>2</v>
      </c>
      <c r="B85" s="268" t="s">
        <v>88</v>
      </c>
      <c r="C85" s="355">
        <f t="shared" ref="C85:E85" si="7">SUM(C86:C88)</f>
        <v>0</v>
      </c>
      <c r="D85" s="355">
        <f t="shared" si="7"/>
        <v>0</v>
      </c>
      <c r="E85" s="355">
        <f t="shared" si="7"/>
        <v>0</v>
      </c>
      <c r="F85" s="259">
        <f>SUM(F86:F88)</f>
        <v>0</v>
      </c>
      <c r="G85" s="499"/>
      <c r="H85" s="478"/>
      <c r="I85" s="352" t="str">
        <f t="shared" si="2"/>
        <v/>
      </c>
      <c r="J85" s="352" t="str">
        <f t="shared" si="2"/>
        <v/>
      </c>
      <c r="K85" s="352" t="str">
        <f t="shared" si="2"/>
        <v/>
      </c>
      <c r="L85" s="94"/>
      <c r="M85" s="101"/>
      <c r="N85" s="101"/>
      <c r="O85" s="101"/>
    </row>
    <row r="86" spans="1:15" s="102" customFormat="1" ht="17.399999999999999" hidden="1">
      <c r="A86" s="28">
        <v>2.1</v>
      </c>
      <c r="B86" s="268" t="s">
        <v>60</v>
      </c>
      <c r="C86" s="355"/>
      <c r="D86" s="355"/>
      <c r="E86" s="355"/>
      <c r="F86" s="258"/>
      <c r="G86" s="499"/>
      <c r="H86" s="478"/>
      <c r="I86" s="352" t="str">
        <f t="shared" si="2"/>
        <v/>
      </c>
      <c r="J86" s="352" t="str">
        <f t="shared" si="2"/>
        <v/>
      </c>
      <c r="K86" s="352" t="str">
        <f t="shared" si="2"/>
        <v/>
      </c>
      <c r="L86" s="94"/>
      <c r="M86" s="101"/>
      <c r="N86" s="101"/>
      <c r="O86" s="101"/>
    </row>
    <row r="87" spans="1:15" s="102" customFormat="1" ht="17.399999999999999" hidden="1">
      <c r="A87" s="28">
        <v>2.2000000000000002</v>
      </c>
      <c r="B87" s="268" t="s">
        <v>59</v>
      </c>
      <c r="C87" s="355"/>
      <c r="D87" s="355"/>
      <c r="E87" s="355"/>
      <c r="F87" s="258"/>
      <c r="G87" s="499"/>
      <c r="H87" s="478"/>
      <c r="I87" s="352" t="str">
        <f t="shared" si="2"/>
        <v/>
      </c>
      <c r="J87" s="352" t="str">
        <f t="shared" si="2"/>
        <v/>
      </c>
      <c r="K87" s="352" t="str">
        <f t="shared" si="2"/>
        <v/>
      </c>
      <c r="L87" s="94"/>
      <c r="M87" s="101"/>
      <c r="N87" s="101"/>
      <c r="O87" s="101"/>
    </row>
    <row r="88" spans="1:15" s="102" customFormat="1" ht="17.399999999999999" hidden="1">
      <c r="A88" s="28">
        <v>2.2999999999999998</v>
      </c>
      <c r="B88" s="268" t="s">
        <v>49</v>
      </c>
      <c r="C88" s="355"/>
      <c r="D88" s="355"/>
      <c r="E88" s="355"/>
      <c r="F88" s="258"/>
      <c r="G88" s="499"/>
      <c r="H88" s="478"/>
      <c r="I88" s="352" t="str">
        <f t="shared" si="2"/>
        <v/>
      </c>
      <c r="J88" s="352" t="str">
        <f t="shared" si="2"/>
        <v/>
      </c>
      <c r="K88" s="352" t="str">
        <f t="shared" si="2"/>
        <v/>
      </c>
      <c r="L88" s="94"/>
      <c r="M88" s="101"/>
      <c r="N88" s="101"/>
      <c r="O88" s="101"/>
    </row>
    <row r="89" spans="1:15" s="85" customFormat="1" ht="36" hidden="1">
      <c r="A89" s="41" t="s">
        <v>56</v>
      </c>
      <c r="B89" s="14" t="s">
        <v>128</v>
      </c>
      <c r="C89" s="261">
        <f>SUM(C90:C91)</f>
        <v>0</v>
      </c>
      <c r="D89" s="261">
        <f t="shared" ref="D89:E89" si="8">SUM(D90:D91)</f>
        <v>0</v>
      </c>
      <c r="E89" s="261">
        <f t="shared" si="8"/>
        <v>0</v>
      </c>
      <c r="F89" s="261">
        <f>SUM(F90:F91)</f>
        <v>0</v>
      </c>
      <c r="G89" s="498"/>
      <c r="H89" s="350"/>
      <c r="I89" s="352" t="str">
        <f t="shared" si="2"/>
        <v/>
      </c>
      <c r="J89" s="352" t="str">
        <f t="shared" si="2"/>
        <v/>
      </c>
      <c r="K89" s="352" t="str">
        <f t="shared" si="2"/>
        <v/>
      </c>
      <c r="L89" s="108"/>
      <c r="M89" s="84"/>
      <c r="N89" s="84"/>
      <c r="O89" s="84"/>
    </row>
    <row r="90" spans="1:15" s="102" customFormat="1" ht="17.399999999999999" hidden="1">
      <c r="A90" s="69">
        <v>1</v>
      </c>
      <c r="B90" s="268" t="s">
        <v>192</v>
      </c>
      <c r="C90" s="355"/>
      <c r="D90" s="355"/>
      <c r="E90" s="355"/>
      <c r="F90" s="258"/>
      <c r="G90" s="499"/>
      <c r="H90" s="478"/>
      <c r="I90" s="352" t="str">
        <f t="shared" si="2"/>
        <v/>
      </c>
      <c r="J90" s="352" t="str">
        <f t="shared" si="2"/>
        <v/>
      </c>
      <c r="K90" s="352" t="str">
        <f t="shared" si="2"/>
        <v/>
      </c>
      <c r="L90" s="94"/>
      <c r="M90" s="101"/>
      <c r="N90" s="101"/>
      <c r="O90" s="101"/>
    </row>
    <row r="91" spans="1:15" s="102" customFormat="1" ht="17.399999999999999" hidden="1">
      <c r="A91" s="69">
        <v>2</v>
      </c>
      <c r="B91" s="317"/>
      <c r="C91" s="355"/>
      <c r="D91" s="355"/>
      <c r="E91" s="355"/>
      <c r="F91" s="258"/>
      <c r="G91" s="499"/>
      <c r="H91" s="478"/>
      <c r="I91" s="352" t="str">
        <f t="shared" si="2"/>
        <v/>
      </c>
      <c r="J91" s="352" t="str">
        <f t="shared" si="2"/>
        <v/>
      </c>
      <c r="K91" s="352" t="str">
        <f t="shared" si="2"/>
        <v/>
      </c>
      <c r="L91" s="94"/>
      <c r="M91" s="101"/>
      <c r="N91" s="101"/>
      <c r="O91" s="101"/>
    </row>
    <row r="92" spans="1:15" s="104" customFormat="1" ht="36">
      <c r="A92" s="13" t="s">
        <v>37</v>
      </c>
      <c r="B92" s="14" t="s">
        <v>38</v>
      </c>
      <c r="C92" s="540">
        <f>C12+C13-C25</f>
        <v>486.83699999998862</v>
      </c>
      <c r="D92" s="540">
        <f>D12+D13-D25</f>
        <v>562.23699999998644</v>
      </c>
      <c r="E92" s="540">
        <f>E12+E13-E25</f>
        <v>2577.2369999999937</v>
      </c>
      <c r="F92" s="261">
        <f>F12+F13-F25</f>
        <v>5467.8870000000024</v>
      </c>
      <c r="G92" s="497"/>
      <c r="H92" s="480"/>
      <c r="I92" s="352" t="str">
        <f>IF((D92-C92)&lt;0, (0),"")</f>
        <v/>
      </c>
      <c r="J92" s="352" t="str">
        <f t="shared" ref="J92" si="9">IF((E92-D92)&lt;0, (0),"")</f>
        <v/>
      </c>
      <c r="K92" s="352" t="str">
        <f t="shared" ref="K92" si="10">IF((F92-E92)&lt;0, (0),"")</f>
        <v/>
      </c>
      <c r="L92" s="239"/>
      <c r="M92" s="103"/>
      <c r="N92" s="103"/>
      <c r="O92" s="103"/>
    </row>
    <row r="93" spans="1:15" s="85" customFormat="1" ht="45" customHeight="1">
      <c r="A93" s="91"/>
      <c r="B93" s="92"/>
      <c r="C93" s="92"/>
      <c r="D93" s="92"/>
      <c r="E93" s="92"/>
      <c r="H93" s="482"/>
      <c r="I93" s="353"/>
      <c r="J93" s="353"/>
      <c r="K93" s="353"/>
      <c r="L93" s="108"/>
      <c r="M93" s="84"/>
      <c r="N93" s="84"/>
      <c r="O93" s="84"/>
    </row>
    <row r="94" spans="1:15" s="7" customFormat="1" ht="21.75" hidden="1" customHeight="1">
      <c r="B94" s="508" t="s">
        <v>2</v>
      </c>
      <c r="C94" s="507"/>
      <c r="D94" s="507"/>
      <c r="E94" s="575" t="str">
        <f>+'Ekamut-caxs'!D70</f>
        <v>Ա. Սարգսյան</v>
      </c>
      <c r="F94" s="575"/>
      <c r="G94" s="470"/>
      <c r="H94" s="483"/>
      <c r="I94" s="353"/>
      <c r="J94" s="353"/>
      <c r="K94" s="353"/>
      <c r="L94" s="44"/>
      <c r="M94" s="6"/>
      <c r="N94" s="6"/>
      <c r="O94" s="6"/>
    </row>
    <row r="95" spans="1:15" s="3" customFormat="1" ht="13.5" hidden="1" customHeight="1">
      <c r="A95" s="7"/>
      <c r="B95" s="448" t="s">
        <v>4</v>
      </c>
      <c r="C95" s="7"/>
      <c r="D95" s="7"/>
      <c r="E95" s="573" t="s">
        <v>92</v>
      </c>
      <c r="F95" s="573"/>
      <c r="G95" s="476"/>
      <c r="H95" s="484"/>
      <c r="I95" s="353"/>
      <c r="J95" s="353"/>
      <c r="K95" s="353"/>
      <c r="L95" s="95"/>
      <c r="M95" s="2"/>
      <c r="N95" s="2"/>
      <c r="O95" s="2"/>
    </row>
    <row r="96" spans="1:15" s="3" customFormat="1" ht="22.5" hidden="1" customHeight="1">
      <c r="B96" s="509" t="s">
        <v>6</v>
      </c>
      <c r="C96" s="17"/>
      <c r="D96" s="17"/>
      <c r="E96" s="575" t="str">
        <f>+'Ekamut-caxs'!D72</f>
        <v>Ա/Ձ Գոռ Խումարյան</v>
      </c>
      <c r="F96" s="575"/>
      <c r="G96" s="471"/>
      <c r="H96" s="485"/>
      <c r="I96" s="353"/>
      <c r="J96" s="353"/>
      <c r="K96" s="353"/>
      <c r="L96" s="95"/>
      <c r="M96" s="2"/>
      <c r="N96" s="2"/>
      <c r="O96" s="2"/>
    </row>
    <row r="97" spans="1:15" s="3" customFormat="1" ht="12" hidden="1" customHeight="1">
      <c r="B97" s="449"/>
      <c r="E97" s="573" t="s">
        <v>92</v>
      </c>
      <c r="F97" s="573"/>
      <c r="G97" s="476"/>
      <c r="H97" s="484"/>
      <c r="I97" s="353"/>
      <c r="J97" s="353"/>
      <c r="K97" s="353"/>
      <c r="L97" s="95"/>
      <c r="M97" s="2"/>
      <c r="N97" s="2"/>
      <c r="O97" s="2"/>
    </row>
    <row r="98" spans="1:15" s="3" customFormat="1" hidden="1">
      <c r="B98" s="449"/>
      <c r="C98" s="8" t="s">
        <v>165</v>
      </c>
      <c r="D98" s="8"/>
      <c r="E98" s="8"/>
      <c r="F98" s="86"/>
      <c r="G98" s="86"/>
      <c r="H98" s="279"/>
      <c r="I98" s="353"/>
      <c r="J98" s="353"/>
      <c r="K98" s="353"/>
      <c r="L98" s="95"/>
      <c r="M98" s="2"/>
      <c r="N98" s="2"/>
      <c r="O98" s="2"/>
    </row>
    <row r="99" spans="1:15" s="434" customFormat="1" ht="103.2" customHeight="1">
      <c r="A99" s="626" t="s">
        <v>320</v>
      </c>
      <c r="B99" s="626"/>
      <c r="C99" s="435"/>
      <c r="E99" s="627"/>
      <c r="F99" s="628" t="s">
        <v>321</v>
      </c>
    </row>
    <row r="100" spans="1:15" s="86" customFormat="1" ht="18">
      <c r="B100" s="450"/>
      <c r="H100" s="180"/>
      <c r="I100" s="84"/>
      <c r="J100" s="84"/>
      <c r="K100" s="84"/>
      <c r="L100" s="95"/>
    </row>
    <row r="101" spans="1:15" s="86" customFormat="1" ht="18">
      <c r="B101" s="450"/>
      <c r="H101" s="180"/>
      <c r="I101" s="84"/>
      <c r="J101" s="84"/>
      <c r="K101" s="84"/>
      <c r="L101" s="95"/>
    </row>
    <row r="102" spans="1:15" s="86" customFormat="1" ht="17.399999999999999">
      <c r="B102" s="450"/>
      <c r="H102" s="112"/>
      <c r="I102" s="81"/>
      <c r="J102" s="81"/>
      <c r="K102" s="81"/>
      <c r="L102" s="95"/>
    </row>
    <row r="103" spans="1:15" s="86" customFormat="1" ht="17.399999999999999">
      <c r="B103" s="450"/>
      <c r="H103" s="112"/>
      <c r="I103" s="81"/>
      <c r="J103" s="81"/>
      <c r="K103" s="81"/>
      <c r="L103" s="95"/>
    </row>
    <row r="104" spans="1:15" s="86" customFormat="1" ht="17.399999999999999">
      <c r="B104" s="450"/>
      <c r="H104" s="112"/>
      <c r="I104" s="81"/>
      <c r="J104" s="81"/>
      <c r="K104" s="81"/>
      <c r="L104" s="95"/>
    </row>
    <row r="105" spans="1:15" s="86" customFormat="1" ht="17.399999999999999">
      <c r="B105" s="450"/>
      <c r="H105" s="112"/>
      <c r="I105" s="6"/>
      <c r="J105" s="6"/>
      <c r="K105" s="6"/>
      <c r="L105" s="95"/>
    </row>
    <row r="106" spans="1:15" s="86" customFormat="1">
      <c r="B106" s="450"/>
      <c r="H106" s="112"/>
      <c r="I106" s="2"/>
      <c r="J106" s="2"/>
      <c r="K106" s="2"/>
      <c r="L106" s="95"/>
    </row>
    <row r="107" spans="1:15" s="86" customFormat="1">
      <c r="B107" s="450"/>
      <c r="H107" s="112"/>
      <c r="I107" s="2"/>
      <c r="J107" s="2"/>
      <c r="K107" s="2"/>
      <c r="L107" s="95"/>
    </row>
    <row r="108" spans="1:15" s="86" customFormat="1">
      <c r="B108" s="450"/>
      <c r="H108" s="112"/>
      <c r="I108" s="2"/>
      <c r="J108" s="2"/>
      <c r="K108" s="2"/>
      <c r="L108" s="95"/>
    </row>
    <row r="109" spans="1:15" s="86" customFormat="1">
      <c r="B109" s="450"/>
      <c r="H109" s="112"/>
      <c r="I109" s="2"/>
      <c r="J109" s="2"/>
      <c r="K109" s="2"/>
      <c r="L109" s="95"/>
    </row>
    <row r="110" spans="1:15" s="86" customFormat="1">
      <c r="B110" s="450"/>
      <c r="H110" s="112"/>
      <c r="I110" s="2"/>
      <c r="J110" s="2"/>
      <c r="K110" s="2"/>
      <c r="L110" s="95"/>
    </row>
    <row r="111" spans="1:15" s="86" customFormat="1" ht="17.399999999999999">
      <c r="B111" s="450"/>
      <c r="H111" s="112"/>
      <c r="I111" s="50"/>
      <c r="J111" s="50"/>
      <c r="K111" s="249"/>
      <c r="L111" s="95"/>
    </row>
    <row r="112" spans="1:15" s="86" customFormat="1">
      <c r="B112" s="450"/>
      <c r="H112" s="112"/>
      <c r="L112" s="95"/>
    </row>
    <row r="113" spans="2:12" s="86" customFormat="1">
      <c r="B113" s="450"/>
      <c r="H113" s="112"/>
      <c r="L113" s="95"/>
    </row>
    <row r="114" spans="2:12" s="86" customFormat="1">
      <c r="B114" s="450"/>
      <c r="H114" s="112"/>
      <c r="L114" s="95"/>
    </row>
    <row r="115" spans="2:12" s="86" customFormat="1">
      <c r="B115" s="450"/>
      <c r="H115" s="112"/>
      <c r="L115" s="95"/>
    </row>
    <row r="116" spans="2:12" s="86" customFormat="1">
      <c r="B116" s="450"/>
      <c r="H116" s="112"/>
      <c r="L116" s="95"/>
    </row>
    <row r="117" spans="2:12" s="86" customFormat="1">
      <c r="B117" s="450"/>
      <c r="H117" s="112"/>
      <c r="L117" s="95"/>
    </row>
    <row r="118" spans="2:12" s="86" customFormat="1">
      <c r="B118" s="450"/>
      <c r="H118" s="112"/>
      <c r="L118" s="95"/>
    </row>
    <row r="119" spans="2:12" s="86" customFormat="1">
      <c r="B119" s="450"/>
      <c r="H119" s="112"/>
      <c r="L119" s="95"/>
    </row>
    <row r="120" spans="2:12" s="86" customFormat="1">
      <c r="B120" s="450"/>
      <c r="H120" s="112"/>
      <c r="L120" s="95"/>
    </row>
    <row r="121" spans="2:12" s="86" customFormat="1">
      <c r="B121" s="450"/>
      <c r="H121" s="112"/>
      <c r="L121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9:B99"/>
    <mergeCell ref="H23:H24"/>
    <mergeCell ref="E94:F94"/>
    <mergeCell ref="E96:F96"/>
    <mergeCell ref="E95:F95"/>
    <mergeCell ref="A6:F6"/>
    <mergeCell ref="A8:F8"/>
    <mergeCell ref="A7:F7"/>
    <mergeCell ref="H75:H76"/>
    <mergeCell ref="F2:G2"/>
    <mergeCell ref="E3:G3"/>
    <mergeCell ref="E4:G4"/>
    <mergeCell ref="E5:G5"/>
    <mergeCell ref="E97:F97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92 F51:F52 F31:F33 F28:F29 F19 F25:F26 F35:F39 F85 F76 F43:F49 F8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37" zoomScaleSheetLayoutView="100" workbookViewId="0">
      <selection activeCell="F53" activeCellId="1" sqref="F41 F53"/>
    </sheetView>
  </sheetViews>
  <sheetFormatPr defaultColWidth="9.109375" defaultRowHeight="15"/>
  <cols>
    <col min="1" max="1" width="4.88671875" style="24" customWidth="1"/>
    <col min="2" max="2" width="54.44140625" style="454" customWidth="1"/>
    <col min="3" max="3" width="15.44140625" style="24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78" t="s">
        <v>53</v>
      </c>
      <c r="B1" s="578"/>
      <c r="C1" s="578"/>
      <c r="D1" s="578"/>
      <c r="E1" s="578"/>
      <c r="F1" s="578"/>
    </row>
    <row r="2" spans="1:18" s="22" customFormat="1" ht="20.399999999999999">
      <c r="A2" s="566" t="str">
        <f>+'Ekamut-caxs'!A7:D7</f>
        <v xml:space="preserve">«Երևանի մանկապատանեկան ստեղծագործության քաղաքային կենտրոն» ՀՈԱԿ-ի </v>
      </c>
      <c r="B2" s="566"/>
      <c r="C2" s="566"/>
      <c r="D2" s="566"/>
      <c r="E2" s="566"/>
      <c r="F2" s="56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81" t="s">
        <v>222</v>
      </c>
      <c r="B3" s="581"/>
      <c r="C3" s="581"/>
      <c r="D3" s="581"/>
      <c r="E3" s="581"/>
      <c r="F3" s="581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38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6" t="s">
        <v>198</v>
      </c>
      <c r="G5" s="475"/>
      <c r="H5" s="474" t="s">
        <v>234</v>
      </c>
    </row>
    <row r="6" spans="1:18" s="22" customFormat="1" ht="18">
      <c r="A6" s="72" t="s">
        <v>7</v>
      </c>
      <c r="B6" s="73" t="s">
        <v>122</v>
      </c>
      <c r="C6" s="275">
        <f>SUM(C7:C14,C17:C19)</f>
        <v>100039</v>
      </c>
      <c r="D6" s="275">
        <f>SUM(D7:D14,D17:D19)</f>
        <v>106235.90000000001</v>
      </c>
      <c r="E6" s="275">
        <f t="shared" ref="E6:E64" si="0">D6-C6</f>
        <v>6196.9000000000087</v>
      </c>
      <c r="F6" s="321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30">
      <c r="A7" s="69">
        <v>1</v>
      </c>
      <c r="B7" s="268" t="str">
        <f>+'Ekamut-caxs'!B11</f>
        <v>Սուբսիդիայից</v>
      </c>
      <c r="C7" s="265">
        <v>36726.1</v>
      </c>
      <c r="D7" s="266">
        <f>+'Ekamut-caxs'!D11</f>
        <v>44218.1</v>
      </c>
      <c r="E7" s="266">
        <f t="shared" si="0"/>
        <v>7492</v>
      </c>
      <c r="F7" s="242" t="s">
        <v>264</v>
      </c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42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45">
      <c r="A9" s="69">
        <v>2</v>
      </c>
      <c r="B9" s="268" t="str">
        <f>+'Ekamut-caxs'!B13</f>
        <v xml:space="preserve">Վճարովի ծառայություններից </v>
      </c>
      <c r="C9" s="265">
        <v>63182.9</v>
      </c>
      <c r="D9" s="266">
        <f>+'Ekamut-caxs'!D13</f>
        <v>62000</v>
      </c>
      <c r="E9" s="266">
        <f>D9-C9</f>
        <v>-1182.9000000000015</v>
      </c>
      <c r="F9" s="242" t="s">
        <v>265</v>
      </c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ref="A10:A13" si="1">+A9+1</f>
        <v>3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7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4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7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5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7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6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7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130</v>
      </c>
      <c r="D14" s="266">
        <f>SUM(D15:D16)</f>
        <v>17.8</v>
      </c>
      <c r="E14" s="266">
        <f t="shared" si="0"/>
        <v>-112.2</v>
      </c>
      <c r="F14" s="267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43" t="str">
        <f>+'Ekamut-caxs'!B19</f>
        <v xml:space="preserve">ոչ ընթացիկ </v>
      </c>
      <c r="C15" s="242">
        <v>130</v>
      </c>
      <c r="D15" s="243">
        <f>+'Ekamut-caxs'!D19</f>
        <v>17.8</v>
      </c>
      <c r="E15" s="243">
        <f t="shared" si="0"/>
        <v>-112.2</v>
      </c>
      <c r="F15" s="242"/>
      <c r="G15" s="27"/>
    </row>
    <row r="16" spans="1:18" ht="18.600000000000001" hidden="1" customHeight="1">
      <c r="A16" s="28">
        <v>8.1999999999999993</v>
      </c>
      <c r="B16" s="443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2"/>
      <c r="G16" s="27"/>
    </row>
    <row r="17" spans="1:18" s="67" customFormat="1" ht="18.600000000000001" hidden="1" customHeight="1">
      <c r="A17" s="69">
        <f>+A14+1</f>
        <v>4</v>
      </c>
      <c r="B17" s="324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7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600000000000001" hidden="1" customHeight="1">
      <c r="A18" s="71">
        <f>+A17+1</f>
        <v>5</v>
      </c>
      <c r="B18" s="444">
        <f>+'Ekamut-caxs'!B22</f>
        <v>0</v>
      </c>
      <c r="C18" s="267"/>
      <c r="D18" s="265">
        <f>+'Ekamut-caxs'!D22</f>
        <v>0</v>
      </c>
      <c r="E18" s="265">
        <f>D18-C18</f>
        <v>0</v>
      </c>
      <c r="F18" s="267"/>
      <c r="G18" s="65"/>
    </row>
    <row r="19" spans="1:18" s="66" customFormat="1" ht="18.600000000000001" hidden="1" customHeight="1">
      <c r="A19" s="71">
        <f>+A18+1</f>
        <v>6</v>
      </c>
      <c r="B19" s="444">
        <f>+'Ekamut-caxs'!B23</f>
        <v>0</v>
      </c>
      <c r="C19" s="267"/>
      <c r="D19" s="265">
        <f>+'Ekamut-caxs'!D23</f>
        <v>0</v>
      </c>
      <c r="E19" s="265">
        <f>D19-C19</f>
        <v>0</v>
      </c>
      <c r="F19" s="267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SUM(C21,C25:C30,C34:C60,C62:C63)</f>
        <v>100039.016</v>
      </c>
      <c r="D20" s="276">
        <f>SUM(D21,D25:D30,D34:D60,D62:D63)</f>
        <v>106235.9</v>
      </c>
      <c r="E20" s="275">
        <f t="shared" si="0"/>
        <v>6196.8839999999909</v>
      </c>
      <c r="F20" s="539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30">
      <c r="A21" s="69">
        <v>1</v>
      </c>
      <c r="B21" s="317" t="str">
        <f>+'Ekamut-caxs'!B27</f>
        <v>Աշխատավարձի գծով, որից՝</v>
      </c>
      <c r="C21" s="267">
        <v>33674.6</v>
      </c>
      <c r="D21" s="269">
        <f>+'Ekamut-caxs'!D27</f>
        <v>40139.4</v>
      </c>
      <c r="E21" s="266">
        <f t="shared" si="0"/>
        <v>6464.8000000000029</v>
      </c>
      <c r="F21" s="242" t="s">
        <v>266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67" customFormat="1" ht="21" customHeight="1">
      <c r="A22" s="69">
        <v>1.2</v>
      </c>
      <c r="B22" s="527" t="s">
        <v>260</v>
      </c>
      <c r="C22" s="267">
        <v>400</v>
      </c>
      <c r="D22" s="269"/>
      <c r="E22" s="266"/>
      <c r="F22" s="242"/>
      <c r="G22" s="65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s="160" customFormat="1" ht="21" hidden="1" customHeight="1">
      <c r="A23" s="29">
        <v>1.1000000000000001</v>
      </c>
      <c r="B23" s="172" t="str">
        <f>+'Ekamut-caxs'!B28</f>
        <v>վճարովի ծառայության գծով</v>
      </c>
      <c r="C23" s="242"/>
      <c r="D23" s="270">
        <f>+'Ekamut-caxs'!D28</f>
        <v>0</v>
      </c>
      <c r="E23" s="243">
        <f>D23-C23</f>
        <v>0</v>
      </c>
      <c r="F23" s="242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160" customFormat="1" ht="21" hidden="1" customHeight="1">
      <c r="A24" s="29">
        <v>1.2</v>
      </c>
      <c r="B24" s="458">
        <f>+'Ekamut-caxs'!B29</f>
        <v>0</v>
      </c>
      <c r="C24" s="242"/>
      <c r="D24" s="270">
        <f>+'Ekamut-caxs'!D29</f>
        <v>0</v>
      </c>
      <c r="E24" s="243">
        <f>D24-C24</f>
        <v>0</v>
      </c>
      <c r="F24" s="242"/>
      <c r="G24" s="158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</row>
    <row r="25" spans="1:18" s="67" customFormat="1" ht="30">
      <c r="A25" s="69">
        <f>+A21+1</f>
        <v>2</v>
      </c>
      <c r="B25" s="268" t="str">
        <f>+'Ekamut-caxs'!B30</f>
        <v>Ջեռուցման գծով</v>
      </c>
      <c r="C25" s="267">
        <v>2000</v>
      </c>
      <c r="D25" s="269">
        <f>+'Ekamut-caxs'!D30</f>
        <v>2000</v>
      </c>
      <c r="E25" s="266">
        <f t="shared" si="0"/>
        <v>0</v>
      </c>
      <c r="F25" s="242" t="s">
        <v>267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30">
      <c r="A26" s="69">
        <f>+A25+1</f>
        <v>3</v>
      </c>
      <c r="B26" s="268" t="str">
        <f>+'Ekamut-caxs'!B31</f>
        <v>Էլեկտրաէներգիայի գծով</v>
      </c>
      <c r="C26" s="267">
        <v>1522.8</v>
      </c>
      <c r="D26" s="269">
        <f>+'Ekamut-caxs'!D31</f>
        <v>1575</v>
      </c>
      <c r="E26" s="266">
        <f t="shared" si="0"/>
        <v>52.200000000000045</v>
      </c>
      <c r="F26" s="242" t="s">
        <v>268</v>
      </c>
      <c r="G26" s="65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30">
      <c r="A27" s="69">
        <f t="shared" ref="A27:A29" si="2">+A26+1</f>
        <v>4</v>
      </c>
      <c r="B27" s="268" t="str">
        <f>+'Ekamut-caxs'!B32</f>
        <v>Ջրմուղ-կոյուղու գծով</v>
      </c>
      <c r="C27" s="267">
        <v>112.9</v>
      </c>
      <c r="D27" s="269">
        <f>+'Ekamut-caxs'!D32</f>
        <v>114.3</v>
      </c>
      <c r="E27" s="266">
        <f t="shared" si="0"/>
        <v>1.3999999999999915</v>
      </c>
      <c r="F27" s="242" t="s">
        <v>269</v>
      </c>
      <c r="G27" s="181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30">
      <c r="A28" s="69">
        <f t="shared" si="2"/>
        <v>5</v>
      </c>
      <c r="B28" s="268" t="str">
        <f>+'Ekamut-caxs'!B33</f>
        <v>Աղբահանության գծով</v>
      </c>
      <c r="C28" s="267">
        <v>105.6</v>
      </c>
      <c r="D28" s="269">
        <f>+'Ekamut-caxs'!D33</f>
        <v>105.6</v>
      </c>
      <c r="E28" s="266">
        <f t="shared" si="0"/>
        <v>0</v>
      </c>
      <c r="F28" s="242" t="s">
        <v>270</v>
      </c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hidden="1" customHeight="1">
      <c r="A29" s="69">
        <f t="shared" si="2"/>
        <v>6</v>
      </c>
      <c r="B29" s="268" t="str">
        <f>+'Ekamut-caxs'!B34</f>
        <v>Ախտաբանության գծով</v>
      </c>
      <c r="C29" s="267"/>
      <c r="D29" s="269">
        <f>+'Ekamut-caxs'!D34</f>
        <v>0</v>
      </c>
      <c r="E29" s="266">
        <f t="shared" si="0"/>
        <v>0</v>
      </c>
      <c r="F29" s="267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67" customFormat="1" ht="21" customHeight="1">
      <c r="A30" s="69">
        <v>6</v>
      </c>
      <c r="B30" s="268" t="str">
        <f>+'Ekamut-caxs'!B35</f>
        <v>Կապի գծով, այդ թվում`</v>
      </c>
      <c r="C30" s="269">
        <f>SUM(C31:C33)</f>
        <v>869.952</v>
      </c>
      <c r="D30" s="269">
        <f>SUM(D31:D33)</f>
        <v>889</v>
      </c>
      <c r="E30" s="266">
        <f t="shared" si="0"/>
        <v>19.048000000000002</v>
      </c>
      <c r="F30" s="267"/>
      <c r="G30" s="65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ht="45">
      <c r="A31" s="28">
        <v>6.1</v>
      </c>
      <c r="B31" s="443" t="str">
        <f>+'Ekamut-caxs'!B36</f>
        <v>բաժանորդային վճար</v>
      </c>
      <c r="C31" s="242">
        <v>96</v>
      </c>
      <c r="D31" s="270">
        <f>+'Ekamut-caxs'!D36</f>
        <v>96</v>
      </c>
      <c r="E31" s="243">
        <f t="shared" si="0"/>
        <v>0</v>
      </c>
      <c r="F31" s="242" t="s">
        <v>271</v>
      </c>
      <c r="G31" s="27"/>
    </row>
    <row r="32" spans="1:18" ht="30">
      <c r="A32" s="28">
        <v>6.2</v>
      </c>
      <c r="B32" s="443" t="str">
        <f>+'Ekamut-caxs'!B37</f>
        <v>րոպեավճար</v>
      </c>
      <c r="C32" s="242">
        <v>8.8520000000000003</v>
      </c>
      <c r="D32" s="270">
        <f>+'Ekamut-caxs'!D37</f>
        <v>25</v>
      </c>
      <c r="E32" s="243">
        <f t="shared" si="0"/>
        <v>16.148</v>
      </c>
      <c r="F32" s="242" t="s">
        <v>272</v>
      </c>
      <c r="G32" s="27"/>
    </row>
    <row r="33" spans="1:18" ht="45">
      <c r="A33" s="28">
        <v>6.3</v>
      </c>
      <c r="B33" s="443" t="str">
        <f>+'Ekamut-caxs'!B38</f>
        <v>ինտերնետ կապ</v>
      </c>
      <c r="C33" s="242">
        <f>765.1</f>
        <v>765.1</v>
      </c>
      <c r="D33" s="270">
        <f>+'Ekamut-caxs'!D38</f>
        <v>768</v>
      </c>
      <c r="E33" s="243">
        <f t="shared" si="0"/>
        <v>2.8999999999999773</v>
      </c>
      <c r="F33" s="242" t="s">
        <v>273</v>
      </c>
      <c r="G33" s="27"/>
    </row>
    <row r="34" spans="1:18" s="67" customFormat="1" ht="45">
      <c r="A34" s="69">
        <f>+A30+1</f>
        <v>7</v>
      </c>
      <c r="B34" s="268" t="str">
        <f>+'Ekamut-caxs'!B39</f>
        <v>Բանկային ծառայության գծով</v>
      </c>
      <c r="C34" s="267">
        <v>25</v>
      </c>
      <c r="D34" s="269">
        <f>+'Ekamut-caxs'!D39</f>
        <v>30</v>
      </c>
      <c r="E34" s="266">
        <f t="shared" si="0"/>
        <v>5</v>
      </c>
      <c r="F34" s="242" t="s">
        <v>274</v>
      </c>
      <c r="G34" s="65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60">
      <c r="A35" s="69">
        <f>+A34+1</f>
        <v>8</v>
      </c>
      <c r="B35" s="268" t="str">
        <f>+'Ekamut-caxs'!B40</f>
        <v>Տնտեսական ապրանքների գծով</v>
      </c>
      <c r="C35" s="267">
        <v>1435.87</v>
      </c>
      <c r="D35" s="269">
        <f>+'Ekamut-caxs'!D40</f>
        <v>950</v>
      </c>
      <c r="E35" s="266">
        <f t="shared" si="0"/>
        <v>-485.86999999999989</v>
      </c>
      <c r="F35" s="242" t="s">
        <v>275</v>
      </c>
      <c r="G35" s="50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60">
      <c r="A36" s="69">
        <f t="shared" ref="A36:A51" si="3">+A35+1</f>
        <v>9</v>
      </c>
      <c r="B36" s="268" t="str">
        <f>+'Ekamut-caxs'!B41</f>
        <v>Գրասենյակային ապրանքների գծով</v>
      </c>
      <c r="C36" s="267">
        <v>100</v>
      </c>
      <c r="D36" s="269">
        <f>+'Ekamut-caxs'!D41</f>
        <v>100</v>
      </c>
      <c r="E36" s="266">
        <f t="shared" si="0"/>
        <v>0</v>
      </c>
      <c r="F36" s="242" t="s">
        <v>275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45">
      <c r="A37" s="69">
        <f t="shared" si="3"/>
        <v>10</v>
      </c>
      <c r="B37" s="268" t="str">
        <f>+'Ekamut-caxs'!B42</f>
        <v>Փոքրարժեք կամ արագամաշ առարկաների գծով</v>
      </c>
      <c r="C37" s="267">
        <v>100</v>
      </c>
      <c r="D37" s="269">
        <f>+'Ekamut-caxs'!D42</f>
        <v>300</v>
      </c>
      <c r="E37" s="266">
        <f t="shared" si="0"/>
        <v>200</v>
      </c>
      <c r="F37" s="242" t="s">
        <v>276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45">
      <c r="A38" s="69">
        <f t="shared" si="3"/>
        <v>11</v>
      </c>
      <c r="B38" s="268" t="str">
        <f>+'Ekamut-caxs'!B43</f>
        <v>Ուսումնական նյութերի գծով</v>
      </c>
      <c r="C38" s="267">
        <v>112.3</v>
      </c>
      <c r="D38" s="269">
        <f>+'Ekamut-caxs'!D43</f>
        <v>100</v>
      </c>
      <c r="E38" s="266">
        <f t="shared" si="0"/>
        <v>-12.299999999999997</v>
      </c>
      <c r="F38" s="242" t="s">
        <v>277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1" hidden="1" customHeight="1">
      <c r="A39" s="69">
        <f t="shared" si="3"/>
        <v>12</v>
      </c>
      <c r="B39" s="268" t="str">
        <f>+'Ekamut-caxs'!B44</f>
        <v>Դեղորայքի գծով</v>
      </c>
      <c r="C39" s="267"/>
      <c r="D39" s="269">
        <f>+'Ekamut-caxs'!D44</f>
        <v>0</v>
      </c>
      <c r="E39" s="266">
        <f>D39-C39</f>
        <v>0</v>
      </c>
      <c r="F39" s="242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19.8" hidden="1" customHeight="1">
      <c r="A40" s="69">
        <f t="shared" si="3"/>
        <v>13</v>
      </c>
      <c r="B40" s="268" t="str">
        <f>+'Ekamut-caxs'!B45</f>
        <v>Բուժ.ծառայության գծով</v>
      </c>
      <c r="C40" s="267"/>
      <c r="D40" s="269">
        <f>+'Ekamut-caxs'!D45</f>
        <v>0</v>
      </c>
      <c r="E40" s="266">
        <f t="shared" si="0"/>
        <v>0</v>
      </c>
      <c r="F40" s="242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45">
      <c r="A41" s="69">
        <v>12</v>
      </c>
      <c r="B41" s="268" t="str">
        <f>+'Ekamut-caxs'!B46</f>
        <v>Ընթացիկ վերանորոգման գծով</v>
      </c>
      <c r="C41" s="265">
        <v>969.6</v>
      </c>
      <c r="D41" s="269">
        <f>+'Ekamut-caxs'!D46</f>
        <v>950</v>
      </c>
      <c r="E41" s="266">
        <f t="shared" si="0"/>
        <v>-19.600000000000023</v>
      </c>
      <c r="F41" s="242" t="s">
        <v>278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+'Ekamut-caxs'!B47</f>
        <v>Ջեռուցման համակարգի սպասարկման գծով</v>
      </c>
      <c r="C42" s="265"/>
      <c r="D42" s="269">
        <f>+'Ekamut-caxs'!D47</f>
        <v>0</v>
      </c>
      <c r="E42" s="266">
        <f>D42-C42</f>
        <v>0</v>
      </c>
      <c r="F42" s="242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+'Ekamut-caxs'!B48</f>
        <v>Կաթսայատան սպասարկման գծով</v>
      </c>
      <c r="C43" s="265"/>
      <c r="D43" s="269">
        <f>+'Ekamut-caxs'!D48</f>
        <v>0</v>
      </c>
      <c r="E43" s="266">
        <f>D43-C43</f>
        <v>0</v>
      </c>
      <c r="F43" s="242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+'Ekamut-caxs'!B49</f>
        <v>Սպասարկման և կոմունալ համավճարների գծով</v>
      </c>
      <c r="C44" s="265"/>
      <c r="D44" s="269">
        <f>+'Ekamut-caxs'!D49</f>
        <v>0</v>
      </c>
      <c r="E44" s="266">
        <f>D44-C44</f>
        <v>0</v>
      </c>
      <c r="F44" s="242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45">
      <c r="A45" s="69">
        <v>13</v>
      </c>
      <c r="B45" s="268" t="str">
        <f>+'Ekamut-caxs'!B50</f>
        <v>Գնումների համակարգողի ծառայության գծով</v>
      </c>
      <c r="C45" s="267">
        <v>470</v>
      </c>
      <c r="D45" s="269">
        <f>+'Ekamut-caxs'!D50</f>
        <v>105</v>
      </c>
      <c r="E45" s="266">
        <f t="shared" si="0"/>
        <v>-365</v>
      </c>
      <c r="F45" s="242" t="s">
        <v>279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45">
      <c r="A46" s="69">
        <v>14</v>
      </c>
      <c r="B46" s="268" t="str">
        <f>+'Ekamut-caxs'!B51</f>
        <v>Համակարգիչների տեխնիկական սպասարկման գծով</v>
      </c>
      <c r="C46" s="267">
        <v>74</v>
      </c>
      <c r="D46" s="269">
        <f>+'Ekamut-caxs'!D51</f>
        <v>100</v>
      </c>
      <c r="E46" s="266">
        <f t="shared" si="0"/>
        <v>26</v>
      </c>
      <c r="F46" s="242" t="s">
        <v>280</v>
      </c>
      <c r="G46" s="65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39" customHeight="1">
      <c r="A47" s="69">
        <v>15</v>
      </c>
      <c r="B47" s="268" t="str">
        <f>+'Ekamut-caxs'!B52</f>
        <v>Համակարգչային ծրագրի և կայքի սպասարկման գծով</v>
      </c>
      <c r="C47" s="265">
        <v>105</v>
      </c>
      <c r="D47" s="269">
        <f>+'Ekamut-caxs'!D52</f>
        <v>105</v>
      </c>
      <c r="E47" s="266">
        <f t="shared" si="0"/>
        <v>0</v>
      </c>
      <c r="F47" s="242" t="s">
        <v>281</v>
      </c>
      <c r="G47" s="50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2.8" hidden="1" customHeight="1">
      <c r="A48" s="69">
        <f t="shared" si="3"/>
        <v>16</v>
      </c>
      <c r="B48" s="268" t="str">
        <f>+'Ekamut-caxs'!B53</f>
        <v>էլ․ստորագրության գծով</v>
      </c>
      <c r="C48" s="265"/>
      <c r="D48" s="269">
        <f>+'Ekamut-caxs'!D53</f>
        <v>0</v>
      </c>
      <c r="E48" s="266">
        <f t="shared" ref="E48:E63" si="4">D48-C48</f>
        <v>0</v>
      </c>
      <c r="F48" s="242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45">
      <c r="A49" s="69">
        <v>16</v>
      </c>
      <c r="B49" s="268" t="str">
        <f>+'Ekamut-caxs'!B54</f>
        <v>Հայտարարության գծով</v>
      </c>
      <c r="C49" s="265">
        <v>256.01799999999997</v>
      </c>
      <c r="D49" s="269">
        <f>+'Ekamut-caxs'!D54</f>
        <v>250</v>
      </c>
      <c r="E49" s="266">
        <f t="shared" si="4"/>
        <v>-6.0179999999999723</v>
      </c>
      <c r="F49" s="242" t="s">
        <v>282</v>
      </c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1" hidden="1" customHeight="1">
      <c r="A50" s="69">
        <f t="shared" si="3"/>
        <v>17</v>
      </c>
      <c r="B50" s="268" t="str">
        <f>+'Ekamut-caxs'!B55</f>
        <v>Բաժանորդագրության գծով</v>
      </c>
      <c r="C50" s="265"/>
      <c r="D50" s="269">
        <f>+'Ekamut-caxs'!D55</f>
        <v>0</v>
      </c>
      <c r="E50" s="266">
        <f t="shared" si="4"/>
        <v>0</v>
      </c>
      <c r="F50" s="242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19.8" hidden="1" customHeight="1">
      <c r="A51" s="69">
        <f t="shared" si="3"/>
        <v>18</v>
      </c>
      <c r="B51" s="268" t="str">
        <f>+'Ekamut-caxs'!B56</f>
        <v>Վերապատրաստման գծով</v>
      </c>
      <c r="C51" s="265"/>
      <c r="D51" s="269">
        <f>+'Ekamut-caxs'!D56</f>
        <v>0</v>
      </c>
      <c r="E51" s="266">
        <f t="shared" si="4"/>
        <v>0</v>
      </c>
      <c r="F51" s="242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75">
      <c r="A52" s="69">
        <v>17</v>
      </c>
      <c r="B52" s="268" t="str">
        <f>+'Ekamut-caxs'!B57</f>
        <v>Միջոցառումների գծով</v>
      </c>
      <c r="C52" s="265">
        <v>4357.3</v>
      </c>
      <c r="D52" s="269">
        <f>+'Ekamut-caxs'!D57</f>
        <v>5040.2</v>
      </c>
      <c r="E52" s="266">
        <f>D52-C52</f>
        <v>682.89999999999964</v>
      </c>
      <c r="F52" s="242" t="s">
        <v>283</v>
      </c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60">
      <c r="A53" s="69">
        <v>18</v>
      </c>
      <c r="B53" s="268" t="str">
        <f>+'Ekamut-caxs'!B58</f>
        <v>Հաշվապահական ծառայությունների գծով</v>
      </c>
      <c r="C53" s="265">
        <v>960</v>
      </c>
      <c r="D53" s="269">
        <f>+'Ekamut-caxs'!D58</f>
        <v>960</v>
      </c>
      <c r="E53" s="266">
        <f t="shared" si="4"/>
        <v>0</v>
      </c>
      <c r="F53" s="242" t="s">
        <v>284</v>
      </c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45">
      <c r="A54" s="69">
        <v>19</v>
      </c>
      <c r="B54" s="268" t="str">
        <f>+'Ekamut-caxs'!B59</f>
        <v>Տպագրության գծով</v>
      </c>
      <c r="C54" s="265">
        <v>267.07600000000002</v>
      </c>
      <c r="D54" s="269">
        <f>+'Ekamut-caxs'!D59</f>
        <v>250</v>
      </c>
      <c r="E54" s="266">
        <f t="shared" si="4"/>
        <v>-17.076000000000022</v>
      </c>
      <c r="F54" s="242" t="s">
        <v>285</v>
      </c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6" customFormat="1" ht="60">
      <c r="A55" s="69">
        <v>20</v>
      </c>
      <c r="B55" s="317" t="str">
        <f>+'Ekamut-caxs'!B60</f>
        <v>Ծառայությունների ձեռքբերման գծով</v>
      </c>
      <c r="C55" s="265">
        <v>44425.2</v>
      </c>
      <c r="D55" s="267">
        <f>+'Ekamut-caxs'!D60</f>
        <v>44546.9</v>
      </c>
      <c r="E55" s="265">
        <f>D55-C55</f>
        <v>121.70000000000437</v>
      </c>
      <c r="F55" s="242" t="s">
        <v>286</v>
      </c>
      <c r="G55" s="65"/>
    </row>
    <row r="56" spans="1:18" s="66" customFormat="1" ht="45">
      <c r="A56" s="69">
        <v>21</v>
      </c>
      <c r="B56" s="317" t="str">
        <f>+'Ekamut-caxs'!B61</f>
        <v xml:space="preserve">Հանրային կարգի պաշտպանության ծառայությունների գծով </v>
      </c>
      <c r="C56" s="265">
        <v>6439</v>
      </c>
      <c r="D56" s="267">
        <f>+'Ekamut-caxs'!D61</f>
        <v>5499</v>
      </c>
      <c r="E56" s="265">
        <f t="shared" ref="E56:E57" si="5">D56-C56</f>
        <v>-940</v>
      </c>
      <c r="F56" s="242" t="s">
        <v>287</v>
      </c>
      <c r="G56" s="65"/>
    </row>
    <row r="57" spans="1:18" s="66" customFormat="1" ht="30">
      <c r="A57" s="69">
        <v>22</v>
      </c>
      <c r="B57" s="317" t="str">
        <f>+'Ekamut-caxs'!B62</f>
        <v>Ներկայացուցչական ծախսերի գծով</v>
      </c>
      <c r="C57" s="265">
        <v>46.6</v>
      </c>
      <c r="D57" s="267">
        <f>+'Ekamut-caxs'!D62</f>
        <v>100</v>
      </c>
      <c r="E57" s="265">
        <f t="shared" si="5"/>
        <v>53.4</v>
      </c>
      <c r="F57" s="242" t="s">
        <v>288</v>
      </c>
      <c r="G57" s="65"/>
    </row>
    <row r="58" spans="1:18" s="66" customFormat="1" ht="17.399999999999999">
      <c r="A58" s="69">
        <v>23</v>
      </c>
      <c r="B58" s="528" t="s">
        <v>261</v>
      </c>
      <c r="C58" s="265">
        <v>73.7</v>
      </c>
      <c r="D58" s="267">
        <v>0</v>
      </c>
      <c r="E58" s="265"/>
      <c r="F58" s="242"/>
      <c r="G58" s="65"/>
    </row>
    <row r="59" spans="1:18" s="66" customFormat="1" ht="45">
      <c r="A59" s="69">
        <v>24</v>
      </c>
      <c r="B59" s="317" t="str">
        <f>+'Ekamut-caxs'!B63</f>
        <v>Տրանսպորտային ծառայություն</v>
      </c>
      <c r="C59" s="265">
        <v>45</v>
      </c>
      <c r="D59" s="267">
        <f>+'Ekamut-caxs'!D63</f>
        <v>100</v>
      </c>
      <c r="E59" s="265">
        <f>D59-C59</f>
        <v>55</v>
      </c>
      <c r="F59" s="242" t="s">
        <v>289</v>
      </c>
      <c r="G59" s="65" t="str">
        <f>+'Ekamut-caxs'!F63</f>
        <v>նոր տողեր ավելացնել 29 և 30 տողերի միջև</v>
      </c>
    </row>
    <row r="60" spans="1:18" s="67" customFormat="1" ht="21" customHeight="1">
      <c r="A60" s="69">
        <v>25</v>
      </c>
      <c r="B60" s="268" t="str">
        <f>+'Ekamut-caxs'!B64</f>
        <v>Հիմնական միջոցների մաշվածության գծով, որից՝</v>
      </c>
      <c r="C60" s="265">
        <v>1491.5</v>
      </c>
      <c r="D60" s="269">
        <f>+'Ekamut-caxs'!D64</f>
        <v>1926.5</v>
      </c>
      <c r="E60" s="266">
        <f t="shared" si="4"/>
        <v>435</v>
      </c>
      <c r="F60" s="242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  <row r="61" spans="1:18" ht="20.25" customHeight="1">
      <c r="A61" s="29">
        <v>25.1</v>
      </c>
      <c r="B61" s="459" t="str">
        <f>+'Ekamut-caxs'!B65</f>
        <v>պայմանով (անհատույց) ստացված</v>
      </c>
      <c r="C61" s="244">
        <v>130.02799999999999</v>
      </c>
      <c r="D61" s="270">
        <f>+'Ekamut-caxs'!D65</f>
        <v>17.8</v>
      </c>
      <c r="E61" s="243">
        <f t="shared" si="4"/>
        <v>-112.22799999999999</v>
      </c>
      <c r="F61" s="242"/>
      <c r="G61" s="161"/>
    </row>
    <row r="62" spans="1:18" s="67" customFormat="1" ht="17.399999999999999" hidden="1">
      <c r="A62" s="69">
        <f>+A60+1</f>
        <v>26</v>
      </c>
      <c r="B62" s="268" t="str">
        <f>+'Ekamut-caxs'!B66</f>
        <v xml:space="preserve">Չփոխհատուցվող հարկերի գծով </v>
      </c>
      <c r="C62" s="265"/>
      <c r="D62" s="269">
        <f>+'Ekamut-caxs'!D66</f>
        <v>0</v>
      </c>
      <c r="E62" s="266">
        <f t="shared" si="4"/>
        <v>0</v>
      </c>
      <c r="F62" s="242"/>
      <c r="G62" s="65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</row>
    <row r="63" spans="1:18" s="67" customFormat="1" ht="17.399999999999999" hidden="1">
      <c r="A63" s="69">
        <f>+A62+1</f>
        <v>27</v>
      </c>
      <c r="B63" s="268" t="str">
        <f>+'Ekamut-caxs'!B67</f>
        <v>Այլ ծախսերի գծով</v>
      </c>
      <c r="C63" s="265"/>
      <c r="D63" s="269">
        <f>+'Ekamut-caxs'!D67</f>
        <v>0</v>
      </c>
      <c r="E63" s="266">
        <f t="shared" si="4"/>
        <v>0</v>
      </c>
      <c r="F63" s="242"/>
      <c r="G63" s="65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</row>
    <row r="64" spans="1:18" s="35" customFormat="1" ht="18">
      <c r="A64" s="26"/>
      <c r="B64" s="460" t="s">
        <v>78</v>
      </c>
      <c r="C64" s="275">
        <f>C6-C20</f>
        <v>-1.6000000003259629E-2</v>
      </c>
      <c r="D64" s="275">
        <f>D6-D20</f>
        <v>0</v>
      </c>
      <c r="E64" s="275">
        <f t="shared" si="0"/>
        <v>1.6000000003259629E-2</v>
      </c>
      <c r="F64" s="242"/>
      <c r="G64" s="33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s="35" customFormat="1" ht="45" customHeight="1">
      <c r="A65" s="36"/>
      <c r="B65" s="461"/>
      <c r="C65" s="37"/>
      <c r="D65" s="37"/>
      <c r="E65" s="37"/>
      <c r="F65" s="37"/>
      <c r="G65" s="33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</row>
    <row r="66" spans="1:18" ht="24.75" customHeight="1">
      <c r="B66" s="462" t="s">
        <v>2</v>
      </c>
      <c r="C66" s="39"/>
      <c r="D66" s="580" t="str">
        <f>+'Ekamut-caxs'!D70</f>
        <v>Ա. Սարգսյան</v>
      </c>
      <c r="E66" s="580"/>
      <c r="F66" s="314"/>
      <c r="G66" s="27"/>
    </row>
    <row r="67" spans="1:18" ht="9.75" customHeight="1">
      <c r="B67" s="463"/>
      <c r="C67" s="39"/>
      <c r="D67" s="579" t="s">
        <v>5</v>
      </c>
      <c r="E67" s="579"/>
      <c r="F67" s="315"/>
      <c r="G67" s="27"/>
    </row>
    <row r="68" spans="1:18" ht="24.75" customHeight="1">
      <c r="B68" s="462" t="s">
        <v>6</v>
      </c>
      <c r="C68" s="39"/>
      <c r="D68" s="580" t="str">
        <f>+'Ekamut-caxs'!D72</f>
        <v>Ա/Ձ Գոռ Խումարյան</v>
      </c>
      <c r="E68" s="580"/>
      <c r="F68" s="314"/>
      <c r="G68" s="27"/>
    </row>
    <row r="69" spans="1:18" ht="11.25" customHeight="1">
      <c r="B69" s="464"/>
      <c r="C69" s="39"/>
      <c r="D69" s="579" t="s">
        <v>5</v>
      </c>
      <c r="E69" s="579"/>
      <c r="F69" s="315"/>
      <c r="G69" s="27"/>
    </row>
    <row r="70" spans="1:18" s="19" customFormat="1">
      <c r="A70" s="24"/>
      <c r="B70" s="457" t="s">
        <v>1</v>
      </c>
      <c r="C70" s="39"/>
      <c r="D70" s="38"/>
      <c r="E70" s="38"/>
      <c r="F70" s="38"/>
      <c r="G70" s="27"/>
    </row>
    <row r="71" spans="1:18" s="19" customFormat="1">
      <c r="A71" s="115"/>
      <c r="B71" s="465"/>
      <c r="C71" s="164"/>
      <c r="D71" s="27"/>
      <c r="E71" s="27"/>
      <c r="F71" s="27"/>
      <c r="G71" s="27"/>
    </row>
    <row r="72" spans="1:18" s="19" customFormat="1">
      <c r="A72" s="115"/>
      <c r="B72" s="465"/>
      <c r="C72" s="164"/>
      <c r="D72" s="27"/>
      <c r="E72" s="27"/>
      <c r="F72" s="27"/>
      <c r="G72" s="27"/>
    </row>
    <row r="73" spans="1:18" s="19" customFormat="1">
      <c r="A73" s="115"/>
      <c r="B73" s="465"/>
      <c r="C73" s="164"/>
      <c r="D73" s="27"/>
      <c r="E73" s="27"/>
      <c r="F73" s="27"/>
      <c r="G73" s="27"/>
    </row>
    <row r="74" spans="1:18" s="19" customFormat="1">
      <c r="A74" s="115"/>
      <c r="B74" s="465"/>
      <c r="C74" s="164"/>
      <c r="D74" s="27"/>
      <c r="E74" s="27"/>
      <c r="F74" s="27"/>
      <c r="G74" s="27"/>
    </row>
    <row r="75" spans="1:18" s="19" customFormat="1">
      <c r="A75" s="115"/>
      <c r="B75" s="465"/>
      <c r="C75" s="164"/>
      <c r="D75" s="27"/>
      <c r="E75" s="27"/>
      <c r="F75" s="27"/>
    </row>
    <row r="76" spans="1:18" s="19" customFormat="1">
      <c r="A76" s="115"/>
      <c r="B76" s="465"/>
      <c r="C76" s="164"/>
      <c r="D76" s="27"/>
      <c r="E76" s="27"/>
      <c r="F76" s="27"/>
    </row>
    <row r="77" spans="1:18" s="19" customFormat="1">
      <c r="A77" s="115"/>
      <c r="B77" s="465"/>
      <c r="C77" s="164"/>
      <c r="D77" s="27"/>
      <c r="E77" s="27"/>
      <c r="F77" s="27"/>
    </row>
    <row r="78" spans="1:18" s="19" customFormat="1">
      <c r="A78" s="115"/>
      <c r="B78" s="23"/>
      <c r="C78" s="115"/>
    </row>
    <row r="79" spans="1:18" s="19" customFormat="1">
      <c r="A79" s="115"/>
      <c r="B79" s="23"/>
      <c r="C79" s="115"/>
    </row>
    <row r="80" spans="1:18" s="19" customFormat="1">
      <c r="A80" s="115"/>
      <c r="B80" s="23"/>
      <c r="C80" s="115"/>
    </row>
    <row r="81" spans="1:3" s="19" customFormat="1">
      <c r="A81" s="115"/>
      <c r="B81" s="23"/>
      <c r="C81" s="115"/>
    </row>
    <row r="82" spans="1:3" s="19" customFormat="1">
      <c r="A82" s="115"/>
      <c r="B82" s="23"/>
      <c r="C82" s="115"/>
    </row>
    <row r="83" spans="1:3" s="19" customFormat="1">
      <c r="A83" s="115"/>
      <c r="B83" s="23"/>
      <c r="C83" s="115"/>
    </row>
    <row r="84" spans="1:3" s="19" customFormat="1">
      <c r="A84" s="115"/>
      <c r="B84" s="23"/>
      <c r="C84" s="115"/>
    </row>
    <row r="85" spans="1:3" s="19" customFormat="1">
      <c r="A85" s="115"/>
      <c r="B85" s="23"/>
      <c r="C85" s="115"/>
    </row>
    <row r="86" spans="1:3" s="19" customFormat="1">
      <c r="A86" s="115"/>
      <c r="B86" s="23"/>
      <c r="C86" s="115"/>
    </row>
    <row r="87" spans="1:3" s="19" customFormat="1">
      <c r="A87" s="115"/>
      <c r="B87" s="23"/>
      <c r="C87" s="115"/>
    </row>
    <row r="88" spans="1:3" s="19" customFormat="1">
      <c r="A88" s="115"/>
      <c r="B88" s="23"/>
      <c r="C88" s="115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view="pageBreakPreview" topLeftCell="A38" zoomScaleSheetLayoutView="100" workbookViewId="0">
      <selection activeCell="F53" activeCellId="1" sqref="F41 F53"/>
    </sheetView>
  </sheetViews>
  <sheetFormatPr defaultColWidth="9.109375" defaultRowHeight="15"/>
  <cols>
    <col min="1" max="1" width="4.88671875" style="20" customWidth="1"/>
    <col min="2" max="2" width="55.44140625" style="454" customWidth="1"/>
    <col min="3" max="3" width="16.33203125" style="551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78" t="s">
        <v>79</v>
      </c>
      <c r="B1" s="578"/>
      <c r="C1" s="578"/>
      <c r="D1" s="578"/>
      <c r="E1" s="578"/>
      <c r="F1" s="578"/>
    </row>
    <row r="2" spans="1:20" s="22" customFormat="1" ht="20.399999999999999">
      <c r="A2" s="566" t="str">
        <f>+'Ekamut-caxs'!A7:D7</f>
        <v xml:space="preserve">«Երևանի մանկապատանեկան ստեղծագործության քաղաքային կենտրոն» ՀՈԱԿ-ի </v>
      </c>
      <c r="B2" s="566"/>
      <c r="C2" s="566"/>
      <c r="D2" s="566"/>
      <c r="E2" s="566"/>
      <c r="F2" s="56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81" t="s">
        <v>223</v>
      </c>
      <c r="B3" s="581"/>
      <c r="C3" s="581"/>
      <c r="D3" s="581"/>
      <c r="E3" s="581"/>
      <c r="F3" s="581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2"/>
      <c r="C4" s="542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543" t="s">
        <v>196</v>
      </c>
      <c r="D5" s="236" t="s">
        <v>197</v>
      </c>
      <c r="E5" s="97" t="s">
        <v>50</v>
      </c>
      <c r="F5" s="316" t="str">
        <f>+'Ekamutneri hamematakan'!F5</f>
        <v>Ծանոթություն նախատեսվող ցուցանիշների վերաբերյալ</v>
      </c>
      <c r="G5" s="19"/>
      <c r="H5" s="474" t="s">
        <v>234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544">
        <v>5396.7</v>
      </c>
      <c r="D6" s="245">
        <f>+C90</f>
        <v>3907.583999999988</v>
      </c>
      <c r="E6" s="261">
        <f t="shared" ref="E6:E74" si="0">D6-C6</f>
        <v>-1489.1160000000118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540">
        <f>SUM(C8:C18)</f>
        <v>103266.70000000001</v>
      </c>
      <c r="D7" s="261">
        <f>SUM(D8:D18)</f>
        <v>106218.1</v>
      </c>
      <c r="E7" s="261">
        <f>D7-C7</f>
        <v>2951.3999999999942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45">
      <c r="A8" s="69">
        <v>1</v>
      </c>
      <c r="B8" s="442" t="str">
        <f>+'Dramakan hosqer'!B14</f>
        <v>Սուբսիդիայից</v>
      </c>
      <c r="C8" s="545">
        <v>40139.299999999996</v>
      </c>
      <c r="D8" s="259">
        <f>+'Dramakan hosqer'!F14</f>
        <v>44218.1</v>
      </c>
      <c r="E8" s="259">
        <f>D8-C8</f>
        <v>4078.8000000000029</v>
      </c>
      <c r="F8" s="541" t="str">
        <f>+'Ekamutneri hamematakan'!F7</f>
        <v>Սուբսիդիան տրամադրվում է համաձայն Երևանի քաղաքապետարանի հետ կնքված պայմանագրի</v>
      </c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7.799999999999997" hidden="1" customHeight="1">
      <c r="A9" s="69">
        <f>+A8+1</f>
        <v>2</v>
      </c>
      <c r="B9" s="442" t="str">
        <f>+'Dramakan hosqer'!B15</f>
        <v>Սուբսիդիա՝ ազգային, լարային և փողային նվագարանների ուսուցման գծով</v>
      </c>
      <c r="C9" s="545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45">
      <c r="A10" s="69">
        <v>2</v>
      </c>
      <c r="B10" s="442" t="str">
        <f>+'Dramakan hosqer'!B16</f>
        <v xml:space="preserve">Վճարովի ծառայություններից </v>
      </c>
      <c r="C10" s="545">
        <v>63127.400000000009</v>
      </c>
      <c r="D10" s="259">
        <f>+'Dramakan hosqer'!F16</f>
        <v>62000</v>
      </c>
      <c r="E10" s="259">
        <f t="shared" si="0"/>
        <v>-1127.4000000000087</v>
      </c>
      <c r="F10" s="541" t="str">
        <f>+'Ekamutneri hamematakan'!F9</f>
        <v>Վճարովի ծառայություններից եկամուտը նախատեսվել է 2022թ.-ի փաստացի ցուցանիշների հիման վրա</v>
      </c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6.8" hidden="1" customHeight="1">
      <c r="A11" s="69">
        <f t="shared" ref="A11:A18" si="1">+A10+1</f>
        <v>3</v>
      </c>
      <c r="B11" s="442" t="str">
        <f>+'Dramakan hosqer'!B17</f>
        <v>Սպասարկման և կոմունալ համավճարներից</v>
      </c>
      <c r="C11" s="545"/>
      <c r="D11" s="259">
        <f>+'Dramakan hosqer'!F17</f>
        <v>0</v>
      </c>
      <c r="E11" s="259">
        <f t="shared" si="0"/>
        <v>0</v>
      </c>
      <c r="F11" s="541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6.8" hidden="1" customHeight="1">
      <c r="A12" s="69">
        <f t="shared" si="1"/>
        <v>4</v>
      </c>
      <c r="B12" s="442" t="str">
        <f>+'Dramakan hosqer'!B18</f>
        <v>Միջոցառումների կազմակերպումից</v>
      </c>
      <c r="C12" s="545"/>
      <c r="D12" s="259">
        <f>+'Dramakan hosqer'!F18</f>
        <v>0</v>
      </c>
      <c r="E12" s="259">
        <f t="shared" si="0"/>
        <v>0</v>
      </c>
      <c r="F12" s="541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6.8" hidden="1" customHeight="1">
      <c r="A13" s="69">
        <f t="shared" si="1"/>
        <v>5</v>
      </c>
      <c r="B13" s="442" t="str">
        <f>+'Dramakan hosqer'!B19</f>
        <v>Ֆինանսական օգնությունից</v>
      </c>
      <c r="C13" s="545"/>
      <c r="D13" s="259">
        <f>+'Dramakan hosqer'!F19</f>
        <v>0</v>
      </c>
      <c r="E13" s="259">
        <f t="shared" si="0"/>
        <v>0</v>
      </c>
      <c r="F13" s="541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6.8" hidden="1" customHeight="1">
      <c r="A14" s="69">
        <f t="shared" si="1"/>
        <v>6</v>
      </c>
      <c r="B14" s="442" t="str">
        <f>+'Dramakan hosqer'!B20</f>
        <v>Չփոխանակվող գործարքներից (դրամաշնորհից)</v>
      </c>
      <c r="C14" s="545"/>
      <c r="D14" s="259">
        <f>+'Dramakan hosqer'!F20</f>
        <v>0</v>
      </c>
      <c r="E14" s="259">
        <f t="shared" si="0"/>
        <v>0</v>
      </c>
      <c r="F14" s="541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6.8" hidden="1" customHeight="1">
      <c r="A15" s="69">
        <f t="shared" si="1"/>
        <v>7</v>
      </c>
      <c r="B15" s="442" t="str">
        <f>+'Dramakan hosqer'!B21</f>
        <v>Դեբիտորական պարտքերից</v>
      </c>
      <c r="C15" s="545"/>
      <c r="D15" s="259">
        <f>+'Dramakan hosqer'!F21</f>
        <v>0</v>
      </c>
      <c r="E15" s="259">
        <f t="shared" si="0"/>
        <v>0</v>
      </c>
      <c r="F15" s="541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6.8" hidden="1" customHeight="1">
      <c r="A16" s="69">
        <f t="shared" si="1"/>
        <v>8</v>
      </c>
      <c r="B16" s="442" t="str">
        <f>+'Dramakan hosqer'!B22</f>
        <v>Բանկի տոկոսից</v>
      </c>
      <c r="C16" s="545"/>
      <c r="D16" s="259">
        <f>+'Dramakan hosqer'!F22</f>
        <v>0</v>
      </c>
      <c r="E16" s="259">
        <f>D16-C16</f>
        <v>0</v>
      </c>
      <c r="F16" s="54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6.8" hidden="1" customHeight="1">
      <c r="A17" s="69">
        <f t="shared" si="1"/>
        <v>9</v>
      </c>
      <c r="B17" s="442">
        <f>+'Dramakan hosqer'!B23</f>
        <v>0</v>
      </c>
      <c r="C17" s="545"/>
      <c r="D17" s="258">
        <f>+'Dramakan hosqer'!F23</f>
        <v>0</v>
      </c>
      <c r="E17" s="258">
        <f>D17-C17</f>
        <v>0</v>
      </c>
      <c r="F17" s="541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6.8" hidden="1" customHeight="1">
      <c r="A18" s="69">
        <f t="shared" si="1"/>
        <v>10</v>
      </c>
      <c r="B18" s="442">
        <f>+'Dramakan hosqer'!B24</f>
        <v>0</v>
      </c>
      <c r="C18" s="545"/>
      <c r="D18" s="258">
        <f>+'Dramakan hosqer'!F24</f>
        <v>0</v>
      </c>
      <c r="E18" s="258">
        <f>D18-C18</f>
        <v>0</v>
      </c>
      <c r="F18" s="541"/>
      <c r="G18" s="430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540">
        <f>+C20+C73+C87</f>
        <v>104755.81600000002</v>
      </c>
      <c r="D19" s="261">
        <f>+D20+D73+D87</f>
        <v>104657.79699999999</v>
      </c>
      <c r="E19" s="261">
        <f t="shared" si="0"/>
        <v>-98.019000000029337</v>
      </c>
      <c r="F19" s="541"/>
      <c r="G19" s="436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540">
        <f>SUM(C21,C25:C30,C34:C67,C71:C72)</f>
        <v>98245.416000000027</v>
      </c>
      <c r="D20" s="261">
        <f>SUM(D21,D25:D30,D34:D67,D71:D72)</f>
        <v>104417.79699999999</v>
      </c>
      <c r="E20" s="261">
        <f t="shared" si="0"/>
        <v>6172.3809999999648</v>
      </c>
      <c r="F20" s="541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45">
      <c r="A21" s="69">
        <v>1</v>
      </c>
      <c r="B21" s="317" t="str">
        <f>+'Dramakan hosqer'!B27</f>
        <v>Աշխատավարձի գծով, որից՝</v>
      </c>
      <c r="C21" s="545">
        <v>33674.6</v>
      </c>
      <c r="D21" s="259">
        <f>+'Dramakan hosqer'!F27</f>
        <v>40139.4</v>
      </c>
      <c r="E21" s="259">
        <f t="shared" si="0"/>
        <v>6464.8000000000029</v>
      </c>
      <c r="F21" s="541" t="str">
        <f>+'Ekamutneri hamematakan'!F21</f>
        <v xml:space="preserve">Աշխատավարձի ծախսը հաշվարկվել է համաձայն գործող և առաջարկվող հաստիքացուցակների 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67" customFormat="1" ht="17.399999999999999">
      <c r="A22" s="69">
        <v>1.1000000000000001</v>
      </c>
      <c r="B22" s="527" t="s">
        <v>260</v>
      </c>
      <c r="C22" s="545">
        <v>400</v>
      </c>
      <c r="D22" s="259"/>
      <c r="E22" s="259">
        <f t="shared" si="0"/>
        <v>-400</v>
      </c>
      <c r="F22" s="541"/>
      <c r="G22" s="132"/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ht="17.399999999999999" hidden="1">
      <c r="A23" s="28">
        <v>1.1000000000000001</v>
      </c>
      <c r="B23" s="443" t="str">
        <f>+'Dramakan hosqer'!B28</f>
        <v>վճարովի ծառայության գծով</v>
      </c>
      <c r="C23" s="546"/>
      <c r="D23" s="264">
        <f>+'Dramakan hosqer'!F28</f>
        <v>0</v>
      </c>
      <c r="E23" s="259">
        <f t="shared" si="0"/>
        <v>0</v>
      </c>
      <c r="F23" s="541"/>
    </row>
    <row r="24" spans="1:20" ht="17.399999999999999" hidden="1">
      <c r="A24" s="28">
        <v>1.2</v>
      </c>
      <c r="B24" s="445">
        <f>+'Dramakan hosqer'!B29</f>
        <v>0</v>
      </c>
      <c r="C24" s="546"/>
      <c r="D24" s="264">
        <f>+'Dramakan hosqer'!F29</f>
        <v>0</v>
      </c>
      <c r="E24" s="259">
        <f t="shared" si="0"/>
        <v>0</v>
      </c>
      <c r="F24" s="541"/>
    </row>
    <row r="25" spans="1:20" s="67" customFormat="1" ht="27.6" customHeight="1">
      <c r="A25" s="69">
        <f>+A21+1</f>
        <v>2</v>
      </c>
      <c r="B25" s="268" t="str">
        <f>+'Dramakan hosqer'!B30</f>
        <v>Ջեռուցման գծով</v>
      </c>
      <c r="C25" s="545">
        <v>2000</v>
      </c>
      <c r="D25" s="259">
        <f>+'Dramakan hosqer'!F30</f>
        <v>2000</v>
      </c>
      <c r="E25" s="259">
        <f t="shared" si="0"/>
        <v>0</v>
      </c>
      <c r="F25" s="541" t="str">
        <f>+'Ekamutneri hamematakan'!F25</f>
        <v>Ջեռուցման ծախսը նախատեսված է 2022թ.-ի փաստացի վճարումներ հիման վրա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30">
      <c r="A26" s="69">
        <f>+A25+1</f>
        <v>3</v>
      </c>
      <c r="B26" s="268" t="str">
        <f>+'Dramakan hosqer'!B31</f>
        <v>Էլեկտրաէներգիայի գծով</v>
      </c>
      <c r="C26" s="545">
        <v>1493.8</v>
      </c>
      <c r="D26" s="259">
        <f>+'Dramakan hosqer'!F31</f>
        <v>1575</v>
      </c>
      <c r="E26" s="259">
        <f t="shared" si="0"/>
        <v>81.200000000000045</v>
      </c>
      <c r="F26" s="541" t="str">
        <f>+'Ekamutneri hamematakan'!F26</f>
        <v>Էլեկտրաէներգիան հաշվարկվել է 2022թ.-ի փաստացի ցուցանիշների հիման վրա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30">
      <c r="A27" s="69">
        <f t="shared" ref="A27:A29" si="2">+A26+1</f>
        <v>4</v>
      </c>
      <c r="B27" s="268" t="str">
        <f>+'Dramakan hosqer'!B32</f>
        <v>Ջրմուղ-կոյուղու գծով</v>
      </c>
      <c r="C27" s="545">
        <v>112.9</v>
      </c>
      <c r="D27" s="259">
        <f>+'Dramakan hosqer'!F32</f>
        <v>114.3</v>
      </c>
      <c r="E27" s="259">
        <f t="shared" si="0"/>
        <v>1.3999999999999915</v>
      </c>
      <c r="F27" s="541" t="str">
        <f>+'Ekamutneri hamematakan'!F27</f>
        <v>Ջրի ծախսը նույնպես հաշվարկել է 2022թ.-ի փաստացի ցուցանիշների հիման վրա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30">
      <c r="A28" s="69">
        <f t="shared" si="2"/>
        <v>5</v>
      </c>
      <c r="B28" s="268" t="str">
        <f>+'Dramakan hosqer'!B33</f>
        <v>Աղբահանության գծով</v>
      </c>
      <c r="C28" s="545">
        <v>105.6</v>
      </c>
      <c r="D28" s="259">
        <f>+'Dramakan hosqer'!F33</f>
        <v>105.6</v>
      </c>
      <c r="E28" s="259">
        <f t="shared" si="0"/>
        <v>0</v>
      </c>
      <c r="F28" s="541" t="str">
        <f>+'Ekamutneri hamematakan'!F28</f>
        <v>Աղբահանության ծախսը հաշվարկվել է շենքի մակերեսի հիման վրա</v>
      </c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 hidden="1">
      <c r="A29" s="69">
        <f t="shared" si="2"/>
        <v>6</v>
      </c>
      <c r="B29" s="268" t="str">
        <f>+'Dramakan hosqer'!B34</f>
        <v>Ախտաբանության գծով</v>
      </c>
      <c r="C29" s="545"/>
      <c r="D29" s="259">
        <f>+'Dramakan hosqer'!F34</f>
        <v>0</v>
      </c>
      <c r="E29" s="259">
        <f t="shared" si="0"/>
        <v>0</v>
      </c>
      <c r="F29" s="541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7" customFormat="1" ht="17.399999999999999">
      <c r="A30" s="69">
        <v>6</v>
      </c>
      <c r="B30" s="268" t="str">
        <f>+'Dramakan hosqer'!B35</f>
        <v>Կապի գծով, այդ թվում`</v>
      </c>
      <c r="C30" s="547">
        <f>SUM(C31:C33)</f>
        <v>869.952</v>
      </c>
      <c r="D30" s="259">
        <f>SUM(D31:D33)</f>
        <v>889</v>
      </c>
      <c r="E30" s="259">
        <f t="shared" si="0"/>
        <v>19.048000000000002</v>
      </c>
      <c r="F30" s="541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42.6" customHeight="1">
      <c r="A31" s="28">
        <v>6.1</v>
      </c>
      <c r="B31" s="443" t="str">
        <f>+'Dramakan hosqer'!B36</f>
        <v>բաժանորդային վճար</v>
      </c>
      <c r="C31" s="546">
        <v>96</v>
      </c>
      <c r="D31" s="264">
        <f>+'Dramakan hosqer'!F36</f>
        <v>96</v>
      </c>
      <c r="E31" s="264">
        <f t="shared" si="0"/>
        <v>0</v>
      </c>
      <c r="F31" s="541" t="str">
        <f>+'Ekamutneri hamematakan'!F31</f>
        <v xml:space="preserve">Բաճանորդային ծախսը հաշվարկվել է 3 ֆիքսված հեռախոսների ամսական վճարումների հիման վրա, նախորդ տարվա ցուցանիշների հիման վրա </v>
      </c>
    </row>
    <row r="32" spans="1:20" s="35" customFormat="1" ht="42.6" customHeight="1">
      <c r="A32" s="28">
        <v>6.2</v>
      </c>
      <c r="B32" s="443" t="str">
        <f>+'Dramakan hosqer'!B37</f>
        <v>րոպեավճար</v>
      </c>
      <c r="C32" s="546">
        <v>8.8520000000000003</v>
      </c>
      <c r="D32" s="264">
        <f>+'Dramakan hosqer'!F37</f>
        <v>25</v>
      </c>
      <c r="E32" s="264">
        <f t="shared" si="0"/>
        <v>16.148</v>
      </c>
      <c r="F32" s="541" t="str">
        <f>+'Ekamutneri hamematakan'!F32</f>
        <v>Րոպեավճարը նույնպես հաշվարկվել է նածորդ տարվա ցուցանիշների հիման վրա</v>
      </c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42.6" customHeight="1">
      <c r="A33" s="28">
        <v>6.3</v>
      </c>
      <c r="B33" s="443" t="str">
        <f>+'Dramakan hosqer'!B38</f>
        <v>ինտերնետ կապ</v>
      </c>
      <c r="C33" s="546">
        <v>765.1</v>
      </c>
      <c r="D33" s="264">
        <f>+'Dramakan hosqer'!F38</f>
        <v>768</v>
      </c>
      <c r="E33" s="264">
        <f t="shared" si="0"/>
        <v>2.8999999999999773</v>
      </c>
      <c r="F33" s="541" t="str">
        <f>+'Ekamutneri hamematakan'!F33</f>
        <v>Ինտերնետ կապի ծառայությունը նույնպես հաշվարկվել է նախորդ տարվա ցուցանիշների հիման վրա</v>
      </c>
      <c r="I33" s="136"/>
    </row>
    <row r="34" spans="1:20" s="67" customFormat="1" ht="42.6" customHeight="1">
      <c r="A34" s="69">
        <f>+A30+1</f>
        <v>7</v>
      </c>
      <c r="B34" s="268" t="str">
        <f>+'Dramakan hosqer'!B39</f>
        <v>Բանկային ծառայության գծով</v>
      </c>
      <c r="C34" s="545">
        <v>25</v>
      </c>
      <c r="D34" s="259">
        <f>+'Dramakan hosqer'!F39</f>
        <v>30</v>
      </c>
      <c r="E34" s="259">
        <f t="shared" si="0"/>
        <v>5</v>
      </c>
      <c r="F34" s="541" t="str">
        <f>+'Ekamutneri hamematakan'!F34</f>
        <v>Բանկային ծախսը ներառում է քարտի տարեկան սպասարկման գումարը և ընթացիկ ծախսերը կապված բանկային հաշիվների սպասրկման հետ</v>
      </c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42.6" customHeight="1">
      <c r="A35" s="69">
        <f>+A34+1</f>
        <v>8</v>
      </c>
      <c r="B35" s="268" t="str">
        <f>+'Dramakan hosqer'!B40</f>
        <v>Տնտեսական ապրանքների գծով</v>
      </c>
      <c r="C35" s="545">
        <v>1435.87</v>
      </c>
      <c r="D35" s="259">
        <f>+'Dramakan hosqer'!F40</f>
        <v>950</v>
      </c>
      <c r="E35" s="259">
        <f t="shared" si="0"/>
        <v>-485.86999999999989</v>
      </c>
      <c r="F35" s="541" t="str">
        <f>+'Ekamutneri hamematakan'!F35</f>
        <v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v>
      </c>
      <c r="G35" s="50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42.6" customHeight="1">
      <c r="A36" s="69">
        <f t="shared" ref="A36:A67" si="3">+A35+1</f>
        <v>9</v>
      </c>
      <c r="B36" s="268" t="str">
        <f>+'Dramakan hosqer'!B41</f>
        <v>Գրասենյակային ապրանքների գծով</v>
      </c>
      <c r="C36" s="545">
        <v>100</v>
      </c>
      <c r="D36" s="259">
        <f>+'Dramakan hosqer'!F41</f>
        <v>100</v>
      </c>
      <c r="E36" s="259">
        <f t="shared" si="0"/>
        <v>0</v>
      </c>
      <c r="F36" s="541" t="str">
        <f>+'Ekamutneri hamematakan'!F36</f>
        <v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42.6" customHeight="1">
      <c r="A37" s="69">
        <f t="shared" si="3"/>
        <v>10</v>
      </c>
      <c r="B37" s="268" t="str">
        <f>+'Dramakan hosqer'!B42</f>
        <v>Փոքրարժեք կամ արագամաշ առարկաների գծով</v>
      </c>
      <c r="C37" s="548">
        <v>100</v>
      </c>
      <c r="D37" s="259">
        <f>+'Dramakan hosqer'!F42</f>
        <v>300</v>
      </c>
      <c r="E37" s="259">
        <f t="shared" si="0"/>
        <v>200</v>
      </c>
      <c r="F37" s="541" t="str">
        <f>+'Ekamutneri hamematakan'!F37</f>
        <v>Նախատեսվում է ձեռք բերել անհրաժեշտ առարկաներ ներառական խմբերի համար՝ աստիճաններ, խողովակներ, աթոռակներ ևլն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42.6" customHeight="1">
      <c r="A38" s="69">
        <f t="shared" si="3"/>
        <v>11</v>
      </c>
      <c r="B38" s="268" t="str">
        <f>+'Dramakan hosqer'!B43</f>
        <v>Ուսումնական նյութերի գծով</v>
      </c>
      <c r="C38" s="545">
        <v>112.3</v>
      </c>
      <c r="D38" s="259">
        <f>+'Dramakan hosqer'!F43</f>
        <v>100</v>
      </c>
      <c r="E38" s="259">
        <f t="shared" si="0"/>
        <v>-12.299999999999997</v>
      </c>
      <c r="F38" s="541" t="str">
        <f>+'Ekamutneri hamematakan'!F38</f>
        <v>Նկարչական և կավագործության խմբերի համար անհրաժեշտ նյութերի ձեռք բերում՝ կավ, ներկեր, թղթեր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7.399999999999999" hidden="1">
      <c r="A39" s="69">
        <f t="shared" si="3"/>
        <v>12</v>
      </c>
      <c r="B39" s="268" t="str">
        <f>+'Dramakan hosqer'!B44</f>
        <v>Դեղորայքի գծով</v>
      </c>
      <c r="C39" s="545"/>
      <c r="D39" s="259">
        <f>+'Dramakan hosqer'!F44</f>
        <v>0</v>
      </c>
      <c r="E39" s="259">
        <f t="shared" si="0"/>
        <v>0</v>
      </c>
      <c r="F39" s="541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7.399999999999999" hidden="1">
      <c r="A40" s="69">
        <f t="shared" si="3"/>
        <v>13</v>
      </c>
      <c r="B40" s="268" t="str">
        <f>+'Dramakan hosqer'!B45</f>
        <v>Բուժ.ծառայության գծով</v>
      </c>
      <c r="C40" s="545"/>
      <c r="D40" s="259">
        <f>+'Dramakan hosqer'!F45</f>
        <v>0</v>
      </c>
      <c r="E40" s="259">
        <f t="shared" si="0"/>
        <v>0</v>
      </c>
      <c r="F40" s="541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45">
      <c r="A41" s="69">
        <v>12</v>
      </c>
      <c r="B41" s="268" t="str">
        <f>+'Dramakan hosqer'!B46</f>
        <v>Ընթացիկ վերանորոգման գծով</v>
      </c>
      <c r="C41" s="545">
        <v>969.6</v>
      </c>
      <c r="D41" s="259">
        <f>+'Dramakan hosqer'!F46</f>
        <v>950</v>
      </c>
      <c r="E41" s="259">
        <f t="shared" si="0"/>
        <v>-19.600000000000023</v>
      </c>
      <c r="F41" s="541" t="str">
        <f>+'Ekamutneri hamematakan'!F41</f>
        <v xml:space="preserve">Հոդվածի շրջանակներում նախատեսվում է ձեռք բերել տարվա կտրվածքով շենքի ընթացիկ վերանորոգման համար նյութերը  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7.399999999999999" hidden="1">
      <c r="A42" s="69">
        <f t="shared" si="3"/>
        <v>13</v>
      </c>
      <c r="B42" s="268" t="str">
        <f>+'Dramakan hosqer'!B47</f>
        <v>Ջեռուցման համակարգի սպասարկման գծով</v>
      </c>
      <c r="C42" s="545"/>
      <c r="D42" s="259">
        <f>+'Dramakan hosqer'!F47</f>
        <v>0</v>
      </c>
      <c r="E42" s="259">
        <f t="shared" si="0"/>
        <v>0</v>
      </c>
      <c r="F42" s="541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7.399999999999999" hidden="1">
      <c r="A43" s="69">
        <f t="shared" si="3"/>
        <v>14</v>
      </c>
      <c r="B43" s="268" t="str">
        <f>+'Dramakan hosqer'!B48</f>
        <v>Կաթսայատան սպասարկման գծով</v>
      </c>
      <c r="C43" s="545"/>
      <c r="D43" s="259">
        <f>+'Dramakan hosqer'!F48</f>
        <v>0</v>
      </c>
      <c r="E43" s="259">
        <f t="shared" si="0"/>
        <v>0</v>
      </c>
      <c r="F43" s="541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7.399999999999999" hidden="1">
      <c r="A44" s="69">
        <f t="shared" si="3"/>
        <v>15</v>
      </c>
      <c r="B44" s="268" t="str">
        <f>+'Dramakan hosqer'!B49</f>
        <v>Սպասարկման և կոմունալ համավճարների գծով</v>
      </c>
      <c r="C44" s="545"/>
      <c r="D44" s="259">
        <f>+'Dramakan hosqer'!F49</f>
        <v>0</v>
      </c>
      <c r="E44" s="259">
        <f t="shared" si="0"/>
        <v>0</v>
      </c>
      <c r="F44" s="541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60">
      <c r="A45" s="69">
        <v>13</v>
      </c>
      <c r="B45" s="268" t="str">
        <f>+'Dramakan hosqer'!B50</f>
        <v>Գնումների համակարգողի ծառայության գծով</v>
      </c>
      <c r="C45" s="545">
        <v>470</v>
      </c>
      <c r="D45" s="259">
        <f>+'Dramakan hosqer'!F50</f>
        <v>105</v>
      </c>
      <c r="E45" s="259">
        <f t="shared" si="0"/>
        <v>-365</v>
      </c>
      <c r="F45" s="541" t="str">
        <f>+'Ekamutneri hamematakan'!F45</f>
        <v>Ծառայությունները ձեռք են բերվում պայմանագրի շրջանակներում՝ ամսական 45000 ՀՀ դրամի շրջանակներում: 12 ամիս x 45000: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8.25" customHeight="1">
      <c r="A46" s="69">
        <v>14</v>
      </c>
      <c r="B46" s="268" t="str">
        <f>+'Dramakan hosqer'!B51</f>
        <v>Համակարգիչների տեխնիկական սպասարկման գծով</v>
      </c>
      <c r="C46" s="545">
        <v>74</v>
      </c>
      <c r="D46" s="259">
        <f>+'Dramakan hosqer'!F51</f>
        <v>100</v>
      </c>
      <c r="E46" s="259">
        <f t="shared" si="0"/>
        <v>26</v>
      </c>
      <c r="F46" s="541" t="str">
        <f>+'Ekamutneri hamematakan'!F47</f>
        <v>ՀԾ համակարչային ծրագրի տարեկան սպասարկման գումար</v>
      </c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36.6" customHeight="1">
      <c r="A47" s="69">
        <f t="shared" si="3"/>
        <v>15</v>
      </c>
      <c r="B47" s="268" t="str">
        <f>+'Dramakan hosqer'!B52</f>
        <v>Համակարգչային ծրագրի և կայքի սպասարկման գծով</v>
      </c>
      <c r="C47" s="545">
        <v>105</v>
      </c>
      <c r="D47" s="259">
        <f>+'Dramakan hosqer'!F52</f>
        <v>105</v>
      </c>
      <c r="E47" s="259">
        <f t="shared" si="0"/>
        <v>0</v>
      </c>
      <c r="F47" s="541" t="str">
        <f>+'Ekamutneri hamematakan'!F47</f>
        <v>ՀԾ համակարչային ծրագրի տարեկան սպասարկման գումար</v>
      </c>
      <c r="G47" s="50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7.399999999999999" hidden="1">
      <c r="A48" s="69">
        <f t="shared" si="3"/>
        <v>16</v>
      </c>
      <c r="B48" s="268" t="str">
        <f>+'Dramakan hosqer'!B53</f>
        <v>էլ․ստորագրության գծով</v>
      </c>
      <c r="C48" s="545"/>
      <c r="D48" s="259">
        <f>+'Dramakan hosqer'!F53</f>
        <v>0</v>
      </c>
      <c r="E48" s="259">
        <f t="shared" si="0"/>
        <v>0</v>
      </c>
      <c r="F48" s="541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45">
      <c r="A49" s="69">
        <v>16</v>
      </c>
      <c r="B49" s="268" t="str">
        <f>+'Dramakan hosqer'!B54</f>
        <v>Հայտարարության գծով</v>
      </c>
      <c r="C49" s="545">
        <v>256.01799999999997</v>
      </c>
      <c r="D49" s="259">
        <f>+'Dramakan hosqer'!F54</f>
        <v>250</v>
      </c>
      <c r="E49" s="259">
        <f t="shared" si="0"/>
        <v>-6.0179999999999723</v>
      </c>
      <c r="F49" s="541" t="str">
        <f>+'Ekamutneri hamematakan'!F49</f>
        <v>Հոդվածը նախատեսվել է ՖԲ, Սփյուռ և ալյ սոց կայքերի միջոցով ծառայությունների գովազդի համար</v>
      </c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7.399999999999999" hidden="1">
      <c r="A50" s="69">
        <f t="shared" si="3"/>
        <v>17</v>
      </c>
      <c r="B50" s="268" t="str">
        <f>+'Dramakan hosqer'!B55</f>
        <v>Բաժանորդագրության գծով</v>
      </c>
      <c r="C50" s="545"/>
      <c r="D50" s="259">
        <f>+'Dramakan hosqer'!F55</f>
        <v>0</v>
      </c>
      <c r="E50" s="259">
        <f t="shared" si="0"/>
        <v>0</v>
      </c>
      <c r="F50" s="541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7.399999999999999" hidden="1">
      <c r="A51" s="69">
        <f t="shared" si="3"/>
        <v>18</v>
      </c>
      <c r="B51" s="268" t="str">
        <f>+'Dramakan hosqer'!B56</f>
        <v>Վերապատրաստման գծով</v>
      </c>
      <c r="C51" s="545"/>
      <c r="D51" s="259">
        <f>+'Dramakan hosqer'!F56</f>
        <v>0</v>
      </c>
      <c r="E51" s="259">
        <f t="shared" si="0"/>
        <v>0</v>
      </c>
      <c r="F51" s="541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44.4" customHeight="1">
      <c r="A52" s="69">
        <v>17</v>
      </c>
      <c r="B52" s="268" t="str">
        <f>+'Dramakan hosqer'!B57</f>
        <v>Միջոցառումների գծով</v>
      </c>
      <c r="C52" s="545">
        <v>4357.3</v>
      </c>
      <c r="D52" s="259">
        <f>+'Dramakan hosqer'!F57</f>
        <v>5040.2</v>
      </c>
      <c r="E52" s="259">
        <f>D52-C52</f>
        <v>682.89999999999964</v>
      </c>
      <c r="F52" s="541" t="str">
        <f>+'Ekamutneri hamematakan'!F52</f>
        <v>ԵՔՄՍԿ խմբերի տարեվերջյան համերգների հետ կապված դահլիճների և անհրաժեշտ ծառայությունների ձեռքբերում ինչպիսիք են՝ ձայնային և լուսային տեխնիկայի, ֆոտոնկարահամնան ծառայություններ ևլն</v>
      </c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44.4" customHeight="1">
      <c r="A53" s="69">
        <v>18</v>
      </c>
      <c r="B53" s="268" t="str">
        <f>+'Dramakan hosqer'!B58</f>
        <v>Հաշվապահական ծառայությունների գծով</v>
      </c>
      <c r="C53" s="545">
        <v>880</v>
      </c>
      <c r="D53" s="259">
        <f>+'Dramakan hosqer'!F58</f>
        <v>960</v>
      </c>
      <c r="E53" s="259">
        <f t="shared" si="0"/>
        <v>80</v>
      </c>
      <c r="F53" s="541" t="str">
        <f>+'Ekamutneri hamematakan'!F53</f>
        <v>Ծառայությունը ձեռք է բերվում պայմանագրի շրջանակներում հրավիրված կազմակերպության կողմից՝ ամսական 80000 ՀՀ դրամ: 12 ամիս x 80000:</v>
      </c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7" customFormat="1" ht="44.4" customHeight="1">
      <c r="A54" s="69">
        <v>19</v>
      </c>
      <c r="B54" s="268" t="str">
        <f>+'Dramakan hosqer'!B59</f>
        <v>Տպագրության գծով</v>
      </c>
      <c r="C54" s="545">
        <v>267.07600000000002</v>
      </c>
      <c r="D54" s="259">
        <f>+'Dramakan hosqer'!F59</f>
        <v>250</v>
      </c>
      <c r="E54" s="259">
        <f t="shared" si="0"/>
        <v>-17.076000000000022</v>
      </c>
      <c r="F54" s="541" t="str">
        <f>+'Ekamutneri hamematakan'!F54</f>
        <v xml:space="preserve">Հոդվածը նախատեսվել է սերտիֆիկատների և կենտրոնի մասին ինֆորմացիայի տպագրության ծառայությություններ ձեռք բերելու համար  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71.400000000000006" customHeight="1">
      <c r="A55" s="69">
        <v>20</v>
      </c>
      <c r="B55" s="317" t="str">
        <f>+'Dramakan hosqer'!B60</f>
        <v>Ծառայությունների ձեռքբերման գծով</v>
      </c>
      <c r="C55" s="545">
        <v>44223.1</v>
      </c>
      <c r="D55" s="258">
        <f>+'Dramakan hosqer'!F60</f>
        <v>44546.9</v>
      </c>
      <c r="E55" s="258">
        <f>D55-C55</f>
        <v>323.80000000000291</v>
      </c>
      <c r="F55" s="541" t="str">
        <f>+'Ekamutneri hamematakan'!F55</f>
        <v>Ծառայությունների մատուցման պայմանագրի շրջանակներում մատուցվող ծառայությունների վարձատրությունն է, որը գոյանում է վճարովի ծառայություններից եկամտի հիման վրա</v>
      </c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44.4" customHeight="1">
      <c r="A56" s="69">
        <v>21</v>
      </c>
      <c r="B56" s="317" t="str">
        <f>+'Dramakan hosqer'!B61</f>
        <v xml:space="preserve">Հանրային կարգի պաշտպանության ծառայությունների գծով </v>
      </c>
      <c r="C56" s="545">
        <v>6439</v>
      </c>
      <c r="D56" s="258">
        <f>+'Dramakan hosqer'!F61</f>
        <v>5499</v>
      </c>
      <c r="E56" s="258">
        <f t="shared" ref="E56:E65" si="4">D56-C56</f>
        <v>-940</v>
      </c>
      <c r="F56" s="541" t="str">
        <f>+'Ekamutneri hamematakan'!F56</f>
        <v xml:space="preserve">Ծառայությունները ձեռք են բերվում հրավիրված կազմակերպության կողմից ամսական 458250 ՀՀ դրամի չափով: 12 ամիս x 458250: </v>
      </c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44.4" customHeight="1">
      <c r="A57" s="69">
        <v>22</v>
      </c>
      <c r="B57" s="317" t="str">
        <f>+'Dramakan hosqer'!B62</f>
        <v>Ներկայացուցչական ծախսերի գծով</v>
      </c>
      <c r="C57" s="545">
        <v>46.6</v>
      </c>
      <c r="D57" s="258">
        <f>+'Dramakan hosqer'!F62</f>
        <v>100</v>
      </c>
      <c r="E57" s="258">
        <f t="shared" si="4"/>
        <v>53.4</v>
      </c>
      <c r="F57" s="541" t="str">
        <f>+'Ekamutneri hamematakan'!F57</f>
        <v>ներկայացուցչական ծախսերը նախատեսված են տարվա ընթացքում հյուրերի ընդունելության համար</v>
      </c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6" customFormat="1" ht="20.399999999999999" customHeight="1">
      <c r="A58" s="69">
        <v>23</v>
      </c>
      <c r="B58" s="317" t="s">
        <v>263</v>
      </c>
      <c r="C58" s="545">
        <v>73.599999999999994</v>
      </c>
      <c r="D58" s="258">
        <v>0</v>
      </c>
      <c r="E58" s="258">
        <f t="shared" si="4"/>
        <v>-73.599999999999994</v>
      </c>
      <c r="F58" s="541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6" customFormat="1" ht="17.399999999999999" hidden="1">
      <c r="A59" s="69"/>
      <c r="B59" s="317"/>
      <c r="C59" s="545"/>
      <c r="D59" s="258"/>
      <c r="E59" s="258">
        <f t="shared" si="4"/>
        <v>0</v>
      </c>
      <c r="F59" s="541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6" customFormat="1" ht="17.399999999999999" hidden="1">
      <c r="A60" s="69"/>
      <c r="B60" s="317"/>
      <c r="C60" s="545"/>
      <c r="D60" s="258"/>
      <c r="E60" s="258">
        <f t="shared" si="4"/>
        <v>0</v>
      </c>
      <c r="F60" s="541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6" customFormat="1" ht="17.399999999999999" hidden="1">
      <c r="A61" s="69"/>
      <c r="B61" s="317"/>
      <c r="C61" s="545"/>
      <c r="D61" s="258"/>
      <c r="E61" s="258">
        <f t="shared" si="4"/>
        <v>0</v>
      </c>
      <c r="F61" s="541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6" customFormat="1" ht="17.399999999999999" hidden="1">
      <c r="A62" s="69"/>
      <c r="B62" s="317"/>
      <c r="C62" s="545"/>
      <c r="D62" s="258"/>
      <c r="E62" s="258">
        <f t="shared" si="4"/>
        <v>0</v>
      </c>
      <c r="F62" s="541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6" customFormat="1" ht="17.399999999999999" hidden="1">
      <c r="A63" s="69"/>
      <c r="B63" s="317"/>
      <c r="C63" s="545"/>
      <c r="D63" s="258"/>
      <c r="E63" s="258">
        <f t="shared" si="4"/>
        <v>0</v>
      </c>
      <c r="F63" s="541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6" customFormat="1" ht="17.399999999999999" hidden="1">
      <c r="A64" s="69"/>
      <c r="B64" s="317"/>
      <c r="C64" s="545"/>
      <c r="D64" s="258"/>
      <c r="E64" s="258">
        <f t="shared" si="4"/>
        <v>0</v>
      </c>
      <c r="F64" s="541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6" customFormat="1" ht="17.399999999999999" hidden="1">
      <c r="A65" s="69"/>
      <c r="B65" s="317"/>
      <c r="C65" s="545"/>
      <c r="D65" s="258"/>
      <c r="E65" s="258">
        <f t="shared" si="4"/>
        <v>0</v>
      </c>
      <c r="F65" s="541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6" customFormat="1" ht="60">
      <c r="A66" s="69">
        <v>24</v>
      </c>
      <c r="B66" s="317" t="str">
        <f>+'Dramakan hosqer'!B69</f>
        <v>Տրանսպորտային ծառայություն</v>
      </c>
      <c r="C66" s="545">
        <v>45</v>
      </c>
      <c r="D66" s="258">
        <f>+'Dramakan hosqer'!F69</f>
        <v>100</v>
      </c>
      <c r="E66" s="258">
        <f>D66-C66</f>
        <v>55</v>
      </c>
      <c r="F66" s="541" t="str">
        <f>+'Ekamutneri hamematakan'!F59</f>
        <v>Տրանսպորտային ծառայություն հոդվածը նախատեսված է անհրաժեշտության դեպքում բեռնափոխադրումների իրականացման համար</v>
      </c>
      <c r="G66" s="430" t="s">
        <v>216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34.799999999999997" hidden="1">
      <c r="A67" s="69">
        <f t="shared" si="3"/>
        <v>25</v>
      </c>
      <c r="B67" s="268" t="str">
        <f>+'Dramakan hosqer'!B70</f>
        <v>Հարկային պարտավորությունների գծով, այդ թվում՝</v>
      </c>
      <c r="C67" s="547">
        <f>SUM(C68:C70)</f>
        <v>0</v>
      </c>
      <c r="D67" s="259">
        <f>SUM(D68:D70)</f>
        <v>0</v>
      </c>
      <c r="E67" s="258">
        <f>D67-C67</f>
        <v>0</v>
      </c>
      <c r="F67" s="541"/>
      <c r="G67" s="436"/>
      <c r="H67" s="437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160" customFormat="1" hidden="1">
      <c r="A68" s="15">
        <v>31.1</v>
      </c>
      <c r="B68" s="453" t="str">
        <f>+'Dramakan hosqer'!B71</f>
        <v>շահութահարկի գծով</v>
      </c>
      <c r="C68" s="546"/>
      <c r="D68" s="264">
        <f>+'Dramakan hosqer'!F71</f>
        <v>0</v>
      </c>
      <c r="E68" s="246">
        <f>D68-C68</f>
        <v>0</v>
      </c>
      <c r="F68" s="541"/>
      <c r="G68" s="168"/>
      <c r="H68" s="169"/>
      <c r="I68" s="169"/>
      <c r="J68" s="169"/>
      <c r="K68" s="169"/>
      <c r="L68" s="169"/>
      <c r="M68" s="169"/>
      <c r="N68" s="170"/>
      <c r="O68" s="170"/>
      <c r="P68" s="170"/>
      <c r="Q68" s="170"/>
      <c r="R68" s="170"/>
      <c r="S68" s="170"/>
      <c r="T68" s="170"/>
    </row>
    <row r="69" spans="1:20" s="160" customFormat="1" hidden="1">
      <c r="A69" s="15">
        <v>31.2</v>
      </c>
      <c r="B69" s="453" t="str">
        <f>+'Dramakan hosqer'!B72</f>
        <v>ԱԱՀ-ի գծով</v>
      </c>
      <c r="C69" s="546"/>
      <c r="D69" s="264">
        <f>+'Dramakan hosqer'!F72</f>
        <v>0</v>
      </c>
      <c r="E69" s="264">
        <f t="shared" si="0"/>
        <v>0</v>
      </c>
      <c r="F69" s="541"/>
      <c r="G69" s="171"/>
      <c r="H69" s="169"/>
      <c r="I69" s="169"/>
      <c r="J69" s="169"/>
      <c r="K69" s="169"/>
      <c r="L69" s="169"/>
      <c r="M69" s="169"/>
      <c r="N69" s="170"/>
      <c r="O69" s="170"/>
      <c r="P69" s="170"/>
      <c r="Q69" s="170"/>
      <c r="R69" s="170"/>
      <c r="S69" s="170"/>
      <c r="T69" s="170"/>
    </row>
    <row r="70" spans="1:20" s="160" customFormat="1" hidden="1">
      <c r="A70" s="15">
        <v>31.3</v>
      </c>
      <c r="B70" s="453" t="str">
        <f>+'Dramakan hosqer'!B73</f>
        <v xml:space="preserve">չփոխհատուցվող հարկերի գծով </v>
      </c>
      <c r="C70" s="546"/>
      <c r="D70" s="264">
        <f>+'Dramakan hosqer'!F73</f>
        <v>0</v>
      </c>
      <c r="E70" s="264">
        <f t="shared" si="0"/>
        <v>0</v>
      </c>
      <c r="F70" s="541"/>
      <c r="G70" s="171"/>
      <c r="H70" s="169"/>
      <c r="I70" s="169"/>
      <c r="J70" s="169"/>
      <c r="K70" s="169"/>
      <c r="L70" s="169"/>
      <c r="M70" s="169"/>
      <c r="N70" s="170"/>
      <c r="O70" s="170"/>
      <c r="P70" s="170"/>
      <c r="Q70" s="170"/>
      <c r="R70" s="170"/>
      <c r="S70" s="170"/>
      <c r="T70" s="170"/>
    </row>
    <row r="71" spans="1:20" s="67" customFormat="1" ht="18" customHeight="1">
      <c r="A71" s="77">
        <v>25</v>
      </c>
      <c r="B71" s="260" t="str">
        <f>+'Dramakan hosqer'!B74</f>
        <v>Կրեդիտորական պարտքի մարման գծով</v>
      </c>
      <c r="C71" s="545">
        <v>9.1</v>
      </c>
      <c r="D71" s="259">
        <f>+'Dramakan hosqer'!F74</f>
        <v>108.39699999999993</v>
      </c>
      <c r="E71" s="259">
        <f t="shared" si="0"/>
        <v>99.29699999999994</v>
      </c>
      <c r="F71" s="541"/>
      <c r="G71" s="565">
        <f>+D6-D71</f>
        <v>3799.1869999999881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7" customFormat="1" ht="17.399999999999999" hidden="1">
      <c r="A72" s="77">
        <f>+A71+1</f>
        <v>26</v>
      </c>
      <c r="B72" s="260" t="str">
        <f>+'Dramakan hosqer'!B75</f>
        <v>Այլ արտահոսքերի գծով</v>
      </c>
      <c r="C72" s="545"/>
      <c r="D72" s="259">
        <f>+'Dramakan hosqer'!F75</f>
        <v>0</v>
      </c>
      <c r="E72" s="259">
        <f t="shared" si="0"/>
        <v>0</v>
      </c>
      <c r="F72" s="541"/>
      <c r="G72" s="114" t="s">
        <v>191</v>
      </c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7" customFormat="1" ht="21.75" customHeight="1">
      <c r="A73" s="167" t="s">
        <v>55</v>
      </c>
      <c r="B73" s="14" t="s">
        <v>58</v>
      </c>
      <c r="C73" s="540">
        <f>+C74+C83</f>
        <v>6510.4</v>
      </c>
      <c r="D73" s="261">
        <f>+D74+D83</f>
        <v>240</v>
      </c>
      <c r="E73" s="261">
        <f t="shared" si="0"/>
        <v>-6270.4</v>
      </c>
      <c r="F73" s="541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24" customHeight="1">
      <c r="A74" s="77">
        <v>1</v>
      </c>
      <c r="B74" s="262" t="str">
        <f>+'Dramakan hosqer'!B77</f>
        <v>Հիմնական միջոցների ձեռքբերում, այդ թվում՝</v>
      </c>
      <c r="C74" s="547">
        <f>SUM(C75:C82)</f>
        <v>5610.4</v>
      </c>
      <c r="D74" s="259">
        <f>SUM(D75:D82)</f>
        <v>240</v>
      </c>
      <c r="E74" s="259">
        <f t="shared" si="0"/>
        <v>-5370.4</v>
      </c>
      <c r="F74" s="541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8" customHeight="1">
      <c r="A75" s="77">
        <v>1.1000000000000001</v>
      </c>
      <c r="B75" s="262" t="str">
        <f>+'Dramakan hosqer'!B78</f>
        <v>գրասենյակային և տնտեսական գույք</v>
      </c>
      <c r="C75" s="549">
        <v>368</v>
      </c>
      <c r="D75" s="259">
        <f>+'Dramakan hosqer'!F78</f>
        <v>0</v>
      </c>
      <c r="E75" s="259">
        <f t="shared" ref="E75:E90" si="5">D75-C75</f>
        <v>-368</v>
      </c>
      <c r="F75" s="541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7.25" customHeight="1">
      <c r="A76" s="77">
        <v>1.2</v>
      </c>
      <c r="B76" s="262" t="str">
        <f>+'Dramakan hosqer'!B79</f>
        <v>համակարգչային սարքավորումներ / տեխնիկա</v>
      </c>
      <c r="C76" s="545">
        <v>33.4</v>
      </c>
      <c r="D76" s="259">
        <f>+'Dramakan hosqer'!F79</f>
        <v>0</v>
      </c>
      <c r="E76" s="259">
        <f>D76-C76</f>
        <v>-33.4</v>
      </c>
      <c r="F76" s="541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17.399999999999999">
      <c r="A77" s="77">
        <v>1.3</v>
      </c>
      <c r="B77" s="262" t="str">
        <f>+'Dramakan hosqer'!B80</f>
        <v>մեքենաներ և սարքավորումներ</v>
      </c>
      <c r="C77" s="545">
        <v>209</v>
      </c>
      <c r="D77" s="259">
        <f>+'Dramakan hosqer'!F80</f>
        <v>0</v>
      </c>
      <c r="E77" s="259">
        <f t="shared" si="5"/>
        <v>-209</v>
      </c>
      <c r="F77" s="541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7" customFormat="1" ht="17.399999999999999" hidden="1">
      <c r="A78" s="77">
        <v>1.4</v>
      </c>
      <c r="B78" s="262" t="str">
        <f>+'Dramakan hosqer'!B81</f>
        <v>երաժշտական գործիքներ</v>
      </c>
      <c r="C78" s="545"/>
      <c r="D78" s="259">
        <f>+'Dramakan hosqer'!F81</f>
        <v>0</v>
      </c>
      <c r="E78" s="259">
        <f>D78-C78</f>
        <v>0</v>
      </c>
      <c r="F78" s="541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7" customFormat="1" ht="30">
      <c r="A79" s="77">
        <v>1.4</v>
      </c>
      <c r="B79" s="262" t="str">
        <f>+'Dramakan hosqer'!B82</f>
        <v>սպորտային գույք</v>
      </c>
      <c r="C79" s="545">
        <v>0</v>
      </c>
      <c r="D79" s="259">
        <f>+'Dramakan hosqer'!F82</f>
        <v>240</v>
      </c>
      <c r="E79" s="259">
        <f t="shared" si="5"/>
        <v>240</v>
      </c>
      <c r="F79" s="541" t="s">
        <v>290</v>
      </c>
      <c r="G79" s="132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66" customFormat="1" ht="17.399999999999999" hidden="1">
      <c r="A80" s="77">
        <v>1.6</v>
      </c>
      <c r="B80" s="263" t="str">
        <f>+'Dramakan hosqer'!B83</f>
        <v>գրականություն</v>
      </c>
      <c r="C80" s="545"/>
      <c r="D80" s="258">
        <f>+'Dramakan hosqer'!F83</f>
        <v>0</v>
      </c>
      <c r="E80" s="258">
        <f t="shared" si="5"/>
        <v>0</v>
      </c>
      <c r="F80" s="541"/>
      <c r="G80" s="132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6" customFormat="1" ht="18" customHeight="1">
      <c r="A81" s="77">
        <v>1.5</v>
      </c>
      <c r="B81" s="536" t="s">
        <v>262</v>
      </c>
      <c r="C81" s="545">
        <v>5000</v>
      </c>
      <c r="D81" s="258">
        <v>0</v>
      </c>
      <c r="E81" s="258">
        <f t="shared" si="5"/>
        <v>-5000</v>
      </c>
      <c r="F81" s="541"/>
      <c r="G81" s="132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66" customFormat="1" ht="17.399999999999999" hidden="1">
      <c r="A82" s="77">
        <v>1.7</v>
      </c>
      <c r="B82" s="263">
        <f>+'Dramakan hosqer'!B84</f>
        <v>0</v>
      </c>
      <c r="C82" s="545"/>
      <c r="D82" s="258">
        <f>+'Dramakan hosqer'!F84</f>
        <v>0</v>
      </c>
      <c r="E82" s="258">
        <f>D82-C82</f>
        <v>0</v>
      </c>
      <c r="F82" s="541"/>
      <c r="G82" s="65" t="s">
        <v>185</v>
      </c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78" customFormat="1" ht="34.799999999999997">
      <c r="A83" s="77">
        <v>2</v>
      </c>
      <c r="B83" s="262" t="str">
        <f>+'Dramakan hosqer'!B85</f>
        <v>Հիմնական միջոցների հիմնական վերանորոգում, 
այդ թվում՝</v>
      </c>
      <c r="C83" s="547">
        <f>SUM(C84:C86)</f>
        <v>900</v>
      </c>
      <c r="D83" s="259">
        <f>SUM(D84:D86)</f>
        <v>0</v>
      </c>
      <c r="E83" s="258">
        <f>D83-C83</f>
        <v>-900</v>
      </c>
      <c r="F83" s="258"/>
      <c r="G83" s="110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100" customFormat="1" ht="17.399999999999999" hidden="1">
      <c r="A84" s="77">
        <v>2.1</v>
      </c>
      <c r="B84" s="262" t="str">
        <f>+'Dramakan hosqer'!B86</f>
        <v>ամրացված գույքի (շենք)</v>
      </c>
      <c r="C84" s="545"/>
      <c r="D84" s="259">
        <f>+'Dramakan hosqer'!F86</f>
        <v>0</v>
      </c>
      <c r="E84" s="259">
        <f t="shared" si="5"/>
        <v>0</v>
      </c>
      <c r="F84" s="258"/>
      <c r="G84" s="176"/>
      <c r="H84" s="113"/>
      <c r="I84" s="106"/>
      <c r="J84" s="106"/>
      <c r="K84" s="106"/>
      <c r="L84" s="106"/>
      <c r="M84" s="106"/>
      <c r="N84" s="106"/>
      <c r="O84" s="99"/>
      <c r="P84" s="99"/>
      <c r="Q84" s="99"/>
    </row>
    <row r="85" spans="1:20" s="67" customFormat="1" ht="16.8" customHeight="1">
      <c r="A85" s="77">
        <v>2.1</v>
      </c>
      <c r="B85" s="262" t="str">
        <f>+'Dramakan hosqer'!B87</f>
        <v>հիմնական միջոցի</v>
      </c>
      <c r="C85" s="545">
        <v>900</v>
      </c>
      <c r="D85" s="259">
        <f>+'Dramakan hosqer'!F87</f>
        <v>0</v>
      </c>
      <c r="E85" s="259">
        <f t="shared" si="5"/>
        <v>-900</v>
      </c>
      <c r="F85" s="258"/>
      <c r="G85" s="132"/>
      <c r="H85" s="119"/>
      <c r="I85" s="119"/>
      <c r="J85" s="119"/>
      <c r="K85" s="119"/>
      <c r="L85" s="119"/>
      <c r="M85" s="119"/>
      <c r="N85" s="126"/>
      <c r="O85" s="126"/>
      <c r="P85" s="126"/>
      <c r="Q85" s="126"/>
      <c r="R85" s="126"/>
      <c r="S85" s="126"/>
      <c r="T85" s="126"/>
    </row>
    <row r="86" spans="1:20" s="67" customFormat="1" ht="17.399999999999999" hidden="1">
      <c r="A86" s="77">
        <v>2.2999999999999998</v>
      </c>
      <c r="B86" s="262" t="str">
        <f>+'Dramakan hosqer'!B88</f>
        <v>նախագծանախահաշվային փաստաթղթերի գծով</v>
      </c>
      <c r="C86" s="545"/>
      <c r="D86" s="259">
        <f>+'Dramakan hosqer'!F88</f>
        <v>0</v>
      </c>
      <c r="E86" s="259">
        <f t="shared" si="5"/>
        <v>0</v>
      </c>
      <c r="F86" s="258"/>
      <c r="G86" s="132"/>
      <c r="H86" s="119"/>
      <c r="I86" s="119"/>
      <c r="J86" s="119"/>
      <c r="K86" s="119"/>
      <c r="L86" s="119"/>
      <c r="M86" s="119"/>
      <c r="N86" s="126"/>
      <c r="O86" s="126"/>
      <c r="P86" s="126"/>
      <c r="Q86" s="126"/>
      <c r="R86" s="126"/>
      <c r="S86" s="126"/>
      <c r="T86" s="126"/>
    </row>
    <row r="87" spans="1:20" s="67" customFormat="1" ht="36" hidden="1">
      <c r="A87" s="167" t="s">
        <v>56</v>
      </c>
      <c r="B87" s="14" t="s">
        <v>128</v>
      </c>
      <c r="C87" s="540">
        <f>SUM(C88:C89)</f>
        <v>0</v>
      </c>
      <c r="D87" s="261">
        <f>SUM(D88:D89)</f>
        <v>0</v>
      </c>
      <c r="E87" s="261">
        <f t="shared" si="5"/>
        <v>0</v>
      </c>
      <c r="F87" s="245"/>
      <c r="G87" s="132"/>
      <c r="H87" s="119"/>
      <c r="I87" s="119"/>
      <c r="J87" s="119"/>
      <c r="K87" s="119"/>
      <c r="L87" s="119"/>
      <c r="M87" s="119"/>
      <c r="N87" s="126"/>
      <c r="O87" s="126"/>
      <c r="P87" s="126"/>
      <c r="Q87" s="126"/>
      <c r="R87" s="126"/>
      <c r="S87" s="126"/>
      <c r="T87" s="126"/>
    </row>
    <row r="88" spans="1:20" s="67" customFormat="1" ht="17.399999999999999" hidden="1">
      <c r="A88" s="77">
        <v>1</v>
      </c>
      <c r="B88" s="324" t="str">
        <f>+'Dramakan hosqer'!B90</f>
        <v>Աշխատավարձի գծով</v>
      </c>
      <c r="C88" s="545"/>
      <c r="D88" s="258">
        <f>+'Dramakan hosqer'!F90</f>
        <v>0</v>
      </c>
      <c r="E88" s="258">
        <f>D88-C88</f>
        <v>0</v>
      </c>
      <c r="F88" s="258"/>
      <c r="G88" s="132"/>
      <c r="H88" s="119"/>
      <c r="I88" s="119"/>
      <c r="J88" s="119"/>
      <c r="K88" s="119"/>
      <c r="L88" s="119"/>
      <c r="M88" s="119"/>
      <c r="N88" s="126"/>
      <c r="O88" s="126"/>
      <c r="P88" s="126"/>
      <c r="Q88" s="126"/>
      <c r="R88" s="126"/>
      <c r="S88" s="126"/>
      <c r="T88" s="126"/>
    </row>
    <row r="89" spans="1:20" s="432" customFormat="1" ht="17.399999999999999" hidden="1">
      <c r="A89" s="77">
        <v>2</v>
      </c>
      <c r="B89" s="317">
        <f>+'Dramakan hosqer'!B91</f>
        <v>0</v>
      </c>
      <c r="C89" s="545"/>
      <c r="D89" s="258">
        <f>+'Dramakan hosqer'!F91</f>
        <v>0</v>
      </c>
      <c r="E89" s="258">
        <f>D89-C89</f>
        <v>0</v>
      </c>
      <c r="F89" s="258"/>
      <c r="G89" s="110"/>
      <c r="H89" s="109"/>
      <c r="I89" s="109"/>
      <c r="J89" s="109"/>
      <c r="K89" s="109"/>
      <c r="L89" s="109"/>
      <c r="M89" s="109"/>
      <c r="N89" s="105"/>
      <c r="O89" s="105"/>
      <c r="P89" s="105"/>
      <c r="Q89" s="105"/>
      <c r="R89" s="105"/>
      <c r="S89" s="105"/>
      <c r="T89" s="105"/>
    </row>
    <row r="90" spans="1:20" s="40" customFormat="1" ht="36">
      <c r="A90" s="13" t="s">
        <v>37</v>
      </c>
      <c r="B90" s="14" t="s">
        <v>38</v>
      </c>
      <c r="C90" s="540">
        <f>C6+C7-C19</f>
        <v>3907.583999999988</v>
      </c>
      <c r="D90" s="261">
        <f>D6+D7-D19</f>
        <v>5467.8870000000024</v>
      </c>
      <c r="E90" s="261">
        <f t="shared" si="5"/>
        <v>1560.3030000000144</v>
      </c>
      <c r="F90" s="245"/>
      <c r="G90" s="135"/>
      <c r="H90" s="122"/>
      <c r="I90" s="122"/>
      <c r="J90" s="122"/>
      <c r="K90" s="122"/>
      <c r="L90" s="122"/>
      <c r="M90" s="122"/>
      <c r="N90" s="128"/>
      <c r="O90" s="128"/>
      <c r="P90" s="128"/>
      <c r="Q90" s="128"/>
      <c r="R90" s="128"/>
      <c r="S90" s="128"/>
      <c r="T90" s="128"/>
    </row>
    <row r="91" spans="1:20" s="22" customFormat="1" ht="46.5" customHeight="1">
      <c r="A91" s="38"/>
      <c r="B91" s="454"/>
      <c r="C91" s="550"/>
      <c r="D91" s="38"/>
      <c r="E91" s="38"/>
      <c r="F91" s="38"/>
      <c r="G91" s="131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22" customFormat="1" ht="25.5" customHeight="1">
      <c r="B92" s="18" t="s">
        <v>2</v>
      </c>
      <c r="C92" s="551"/>
      <c r="D92" s="583" t="str">
        <f>+'Ekamut-caxs'!D70</f>
        <v>Ա. Սարգսյան</v>
      </c>
      <c r="E92" s="580"/>
      <c r="F92" s="314"/>
      <c r="G92" s="131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ht="13.5" customHeight="1">
      <c r="A93" s="22"/>
      <c r="B93" s="455" t="s">
        <v>4</v>
      </c>
      <c r="C93" s="542"/>
      <c r="D93" s="582" t="s">
        <v>92</v>
      </c>
      <c r="E93" s="582"/>
      <c r="F93" s="318"/>
    </row>
    <row r="94" spans="1:20" s="19" customFormat="1" ht="22.5" customHeight="1">
      <c r="A94" s="20"/>
      <c r="B94" s="456" t="s">
        <v>6</v>
      </c>
      <c r="C94" s="551"/>
      <c r="D94" s="580" t="str">
        <f>+'Ekamut-caxs'!D72</f>
        <v>Ա/Ձ Գոռ Խումարյան</v>
      </c>
      <c r="E94" s="580"/>
      <c r="F94" s="314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 ht="12" customHeight="1">
      <c r="A95" s="20"/>
      <c r="B95" s="454"/>
      <c r="C95" s="551"/>
      <c r="D95" s="582" t="s">
        <v>92</v>
      </c>
      <c r="E95" s="582"/>
      <c r="F95" s="318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A96" s="20"/>
      <c r="B96" s="457" t="s">
        <v>1</v>
      </c>
      <c r="C96" s="551"/>
      <c r="D96" s="20"/>
      <c r="E96" s="20"/>
      <c r="F96" s="20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C97" s="552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C98" s="552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C99" s="552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C100" s="552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C101" s="552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C102" s="552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C103" s="552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C104" s="552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C105" s="552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C106" s="552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C107" s="552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C108" s="552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C109" s="552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C110" s="552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C111" s="552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C112" s="552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C113" s="552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C114" s="552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C115" s="552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C116" s="552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C117" s="552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9" customFormat="1">
      <c r="B118" s="23"/>
      <c r="C118" s="552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9" customFormat="1">
      <c r="B119" s="23"/>
      <c r="C119" s="552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2:20" s="19" customFormat="1">
      <c r="B120" s="23"/>
      <c r="C120" s="552"/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2:20" s="19" customFormat="1">
      <c r="B121" s="23"/>
      <c r="C121" s="552"/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2:20" s="19" customFormat="1">
      <c r="B122" s="23"/>
      <c r="C122" s="552"/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2:20" s="19" customFormat="1">
      <c r="B123" s="23"/>
      <c r="C123" s="552"/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  <row r="124" spans="2:20" s="19" customFormat="1">
      <c r="B124" s="23"/>
      <c r="C124" s="552"/>
      <c r="G124" s="129"/>
      <c r="H124" s="115"/>
      <c r="I124" s="115"/>
      <c r="J124" s="115"/>
      <c r="K124" s="115"/>
      <c r="L124" s="115"/>
      <c r="M124" s="115"/>
      <c r="N124" s="123"/>
      <c r="O124" s="123"/>
      <c r="P124" s="123"/>
      <c r="Q124" s="123"/>
      <c r="R124" s="123"/>
      <c r="S124" s="123"/>
      <c r="T124" s="123"/>
    </row>
    <row r="125" spans="2:20" s="19" customFormat="1">
      <c r="B125" s="23"/>
      <c r="C125" s="552"/>
      <c r="G125" s="129"/>
      <c r="H125" s="115"/>
      <c r="I125" s="115"/>
      <c r="J125" s="115"/>
      <c r="K125" s="115"/>
      <c r="L125" s="115"/>
      <c r="M125" s="115"/>
      <c r="N125" s="123"/>
      <c r="O125" s="123"/>
      <c r="P125" s="123"/>
      <c r="Q125" s="123"/>
      <c r="R125" s="123"/>
      <c r="S125" s="123"/>
      <c r="T125" s="123"/>
    </row>
    <row r="126" spans="2:20" s="19" customFormat="1">
      <c r="B126" s="23"/>
      <c r="C126" s="552"/>
      <c r="G126" s="129"/>
      <c r="H126" s="115"/>
      <c r="I126" s="115"/>
      <c r="J126" s="115"/>
      <c r="K126" s="115"/>
      <c r="L126" s="115"/>
      <c r="M126" s="115"/>
      <c r="N126" s="123"/>
      <c r="O126" s="123"/>
      <c r="P126" s="123"/>
      <c r="Q126" s="123"/>
      <c r="R126" s="123"/>
      <c r="S126" s="123"/>
      <c r="T126" s="123"/>
    </row>
    <row r="127" spans="2:20" s="19" customFormat="1">
      <c r="B127" s="23"/>
      <c r="C127" s="552"/>
      <c r="G127" s="129"/>
      <c r="H127" s="115"/>
      <c r="I127" s="115"/>
      <c r="J127" s="115"/>
      <c r="K127" s="115"/>
      <c r="L127" s="115"/>
      <c r="M127" s="115"/>
      <c r="N127" s="123"/>
      <c r="O127" s="123"/>
      <c r="P127" s="123"/>
      <c r="Q127" s="123"/>
      <c r="R127" s="123"/>
      <c r="S127" s="123"/>
      <c r="T127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F53" activeCellId="1" sqref="F41 F53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90" t="s">
        <v>67</v>
      </c>
      <c r="B1" s="590"/>
      <c r="C1" s="590"/>
      <c r="D1" s="590"/>
      <c r="E1" s="59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91" t="str">
        <f>+'Ekamut-caxs'!A7:D7</f>
        <v xml:space="preserve">«Երևանի մանկապատանեկան ստեղծագործության քաղաքային կենտրոն» ՀՈԱԿ-ի </v>
      </c>
      <c r="B2" s="592"/>
      <c r="C2" s="592"/>
      <c r="D2" s="592"/>
      <c r="E2" s="59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93" t="s">
        <v>131</v>
      </c>
      <c r="B3" s="593"/>
      <c r="C3" s="593"/>
      <c r="D3" s="593"/>
      <c r="E3" s="59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94" t="s">
        <v>224</v>
      </c>
      <c r="B4" s="594"/>
      <c r="C4" s="594"/>
      <c r="D4" s="594"/>
      <c r="E4" s="59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85" t="s">
        <v>136</v>
      </c>
      <c r="B7" s="586"/>
      <c r="C7" s="58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6" customHeight="1">
      <c r="A8" s="201">
        <v>1</v>
      </c>
      <c r="B8" s="202" t="s">
        <v>137</v>
      </c>
      <c r="C8" s="201"/>
      <c r="D8" s="203">
        <f>SUM(D9:D29)</f>
        <v>118.96499999999999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526">
        <v>30.972999999999999</v>
      </c>
      <c r="E10" s="534" t="s">
        <v>253</v>
      </c>
    </row>
    <row r="11" spans="1:22" ht="27" customHeight="1">
      <c r="A11" s="205">
        <v>1.3</v>
      </c>
      <c r="B11" s="206" t="s">
        <v>254</v>
      </c>
      <c r="C11" s="205" t="s">
        <v>147</v>
      </c>
      <c r="D11" s="531">
        <v>0.86499999999999999</v>
      </c>
      <c r="E11" s="534" t="s">
        <v>253</v>
      </c>
    </row>
    <row r="12" spans="1:22" ht="27" hidden="1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1.4</v>
      </c>
      <c r="B13" s="530" t="s">
        <v>255</v>
      </c>
      <c r="C13" s="529" t="s">
        <v>35</v>
      </c>
      <c r="D13" s="531">
        <v>85.626999999999995</v>
      </c>
      <c r="E13" s="534" t="s">
        <v>253</v>
      </c>
    </row>
    <row r="14" spans="1:22" ht="18" hidden="1" customHeight="1">
      <c r="A14" s="205">
        <v>1.5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1.5</v>
      </c>
      <c r="B15" s="537" t="s">
        <v>256</v>
      </c>
      <c r="C15" s="533" t="s">
        <v>155</v>
      </c>
      <c r="D15" s="531">
        <v>1.5</v>
      </c>
      <c r="E15" s="534" t="s">
        <v>253</v>
      </c>
    </row>
    <row r="16" spans="1:22" ht="22.2" hidden="1" customHeight="1">
      <c r="A16" s="205">
        <v>1.8</v>
      </c>
      <c r="B16" s="207"/>
      <c r="C16" s="209" t="s">
        <v>169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6" hidden="1" customHeight="1">
      <c r="A22" s="205">
        <v>2.4</v>
      </c>
      <c r="B22" s="207"/>
      <c r="C22" s="209"/>
      <c r="D22" s="32"/>
      <c r="E22" s="32"/>
    </row>
    <row r="23" spans="1:22" ht="27.6" hidden="1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6" hidden="1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6" hidden="1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6" hidden="1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hidden="1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5.8" hidden="1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5.8" hidden="1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85.5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531">
        <v>85.5</v>
      </c>
      <c r="E31" s="534" t="s">
        <v>253</v>
      </c>
    </row>
    <row r="32" spans="1:22" ht="21" hidden="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5.8" hidden="1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204.46499999999997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85" t="s">
        <v>161</v>
      </c>
      <c r="B35" s="586"/>
      <c r="C35" s="58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530" t="s">
        <v>255</v>
      </c>
      <c r="C36" s="529" t="s">
        <v>149</v>
      </c>
      <c r="D36" s="531">
        <v>5.008</v>
      </c>
      <c r="E36" s="534" t="s">
        <v>253</v>
      </c>
    </row>
    <row r="37" spans="1:22" ht="21" customHeight="1">
      <c r="A37" s="205">
        <v>1.2</v>
      </c>
      <c r="B37" s="530" t="s">
        <v>257</v>
      </c>
      <c r="C37" s="529" t="s">
        <v>147</v>
      </c>
      <c r="D37" s="531">
        <v>22.8</v>
      </c>
      <c r="E37" s="534" t="s">
        <v>253</v>
      </c>
    </row>
    <row r="38" spans="1:22" ht="21" customHeight="1">
      <c r="A38" s="205">
        <v>1.3</v>
      </c>
      <c r="B38" s="532" t="s">
        <v>142</v>
      </c>
      <c r="C38" s="529" t="s">
        <v>143</v>
      </c>
      <c r="D38" s="531">
        <v>0.58899999999999997</v>
      </c>
      <c r="E38" s="534" t="s">
        <v>253</v>
      </c>
    </row>
    <row r="39" spans="1:22" ht="21" customHeight="1">
      <c r="A39" s="205">
        <v>1.4</v>
      </c>
      <c r="B39" s="530" t="s">
        <v>258</v>
      </c>
      <c r="C39" s="529" t="s">
        <v>259</v>
      </c>
      <c r="D39" s="531">
        <v>80</v>
      </c>
      <c r="E39" s="534" t="s">
        <v>253</v>
      </c>
    </row>
    <row r="40" spans="1:22" ht="21" hidden="1" customHeight="1">
      <c r="A40" s="205">
        <v>1.5</v>
      </c>
      <c r="B40" s="207"/>
      <c r="C40" s="205" t="s">
        <v>146</v>
      </c>
      <c r="D40" s="32"/>
      <c r="E40" s="32"/>
    </row>
    <row r="41" spans="1:22" ht="19.8" hidden="1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6" hidden="1" customHeight="1">
      <c r="A42" s="205">
        <v>1.7</v>
      </c>
      <c r="B42" s="207"/>
      <c r="C42" s="205" t="s">
        <v>170</v>
      </c>
      <c r="D42" s="32"/>
      <c r="E42" s="32"/>
    </row>
    <row r="43" spans="1:22" ht="22.8" hidden="1" customHeight="1">
      <c r="A43" s="205">
        <v>1.8</v>
      </c>
      <c r="B43" s="207"/>
      <c r="C43" s="209" t="s">
        <v>169</v>
      </c>
      <c r="D43" s="32"/>
      <c r="E43" s="32"/>
    </row>
    <row r="44" spans="1:22" ht="22.8" hidden="1" customHeight="1">
      <c r="A44" s="205">
        <v>1.9</v>
      </c>
      <c r="B44" s="207"/>
      <c r="C44" s="209"/>
      <c r="D44" s="32"/>
      <c r="E44" s="32"/>
    </row>
    <row r="45" spans="1:22" ht="22.8" hidden="1" customHeight="1">
      <c r="A45" s="210">
        <v>2</v>
      </c>
      <c r="B45" s="207"/>
      <c r="C45" s="209"/>
      <c r="D45" s="32"/>
      <c r="E45" s="32"/>
    </row>
    <row r="46" spans="1:22" ht="22.8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hidden="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hidden="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hidden="1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hidden="1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hidden="1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hidden="1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3883.1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553">
        <v>3853.1</v>
      </c>
      <c r="E55" s="534" t="s">
        <v>253</v>
      </c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531">
        <v>30</v>
      </c>
      <c r="E56" s="535" t="s">
        <v>253</v>
      </c>
    </row>
    <row r="57" spans="1:22" ht="24.6" hidden="1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6" hidden="1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3991.4969999999998</v>
      </c>
      <c r="E59" s="224"/>
      <c r="F59" s="346">
        <f>+D59-D54</f>
        <v>108.39699999999993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3907.583999999988</v>
      </c>
      <c r="D62" s="587" t="s">
        <v>164</v>
      </c>
      <c r="E62" s="58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89" t="str">
        <f>+'Ekamut-caxs'!D70</f>
        <v>Ա. Սարգսյան</v>
      </c>
      <c r="E64" s="58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84" t="s">
        <v>92</v>
      </c>
      <c r="E65" s="58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89" t="str">
        <f>+'Ekamut-caxs'!D72</f>
        <v>Ա/Ձ Գոռ Խումարյան</v>
      </c>
      <c r="E66" s="58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84" t="s">
        <v>92</v>
      </c>
      <c r="E67" s="58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53" activeCellId="1" sqref="F41 F5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98" t="s">
        <v>67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</row>
    <row r="2" spans="1:17" s="22" customFormat="1" ht="20.399999999999999">
      <c r="A2" s="566" t="str">
        <f>+'Ekamut-caxs'!A7:D7</f>
        <v xml:space="preserve">«Երևանի մանկապատանեկան ստեղծագործության քաղաքային կենտրոն» ՀՈԱԿ-ի 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21"/>
      <c r="Q2" s="21"/>
    </row>
    <row r="3" spans="1:17" ht="18">
      <c r="A3" s="599" t="s">
        <v>226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</row>
    <row r="4" spans="1:17" ht="21" customHeight="1" thickBot="1">
      <c r="O4" s="146" t="s">
        <v>0</v>
      </c>
    </row>
    <row r="5" spans="1:17" ht="21" customHeight="1">
      <c r="A5" s="601" t="s">
        <v>233</v>
      </c>
      <c r="B5" s="601" t="s">
        <v>68</v>
      </c>
      <c r="C5" s="602" t="s">
        <v>212</v>
      </c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602"/>
      <c r="O5" s="603" t="s">
        <v>130</v>
      </c>
    </row>
    <row r="6" spans="1:17" ht="135">
      <c r="A6" s="601"/>
      <c r="B6" s="601"/>
      <c r="C6" s="312" t="s">
        <v>194</v>
      </c>
      <c r="D6" s="356" t="s">
        <v>213</v>
      </c>
      <c r="E6" s="356" t="s">
        <v>214</v>
      </c>
      <c r="F6" s="312" t="s">
        <v>129</v>
      </c>
      <c r="G6" s="312" t="s">
        <v>175</v>
      </c>
      <c r="H6" s="312" t="s">
        <v>174</v>
      </c>
      <c r="I6" s="312" t="s">
        <v>195</v>
      </c>
      <c r="J6" s="312" t="s">
        <v>202</v>
      </c>
      <c r="K6" s="312" t="s">
        <v>205</v>
      </c>
      <c r="L6" s="312" t="s">
        <v>206</v>
      </c>
      <c r="M6" s="312" t="s">
        <v>166</v>
      </c>
      <c r="N6" s="283"/>
      <c r="O6" s="604"/>
    </row>
    <row r="7" spans="1:17" ht="31.5" customHeight="1">
      <c r="A7" s="312">
        <v>1</v>
      </c>
      <c r="B7" s="333" t="s">
        <v>178</v>
      </c>
      <c r="C7" s="334">
        <v>40139.4</v>
      </c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1">
        <f>ROUND(SUM(C7:N7),1)</f>
        <v>40139.4</v>
      </c>
    </row>
    <row r="8" spans="1:17" ht="36.6" customHeight="1">
      <c r="A8" s="312">
        <v>2</v>
      </c>
      <c r="B8" s="473" t="s">
        <v>89</v>
      </c>
      <c r="C8" s="334"/>
      <c r="D8" s="284" t="s">
        <v>171</v>
      </c>
      <c r="E8" s="284" t="s">
        <v>171</v>
      </c>
      <c r="F8" s="284" t="s">
        <v>171</v>
      </c>
      <c r="G8" s="284" t="s">
        <v>171</v>
      </c>
      <c r="H8" s="284" t="s">
        <v>171</v>
      </c>
      <c r="I8" s="284" t="s">
        <v>171</v>
      </c>
      <c r="J8" s="284" t="s">
        <v>171</v>
      </c>
      <c r="K8" s="284" t="s">
        <v>171</v>
      </c>
      <c r="L8" s="284" t="s">
        <v>171</v>
      </c>
      <c r="M8" s="284" t="s">
        <v>171</v>
      </c>
      <c r="N8" s="284" t="s">
        <v>171</v>
      </c>
      <c r="O8" s="331">
        <f>ROUND(SUM(C8:N8),1)</f>
        <v>0</v>
      </c>
    </row>
    <row r="9" spans="1:17" s="177" customFormat="1" ht="34.5" customHeight="1" thickBot="1">
      <c r="A9" s="335"/>
      <c r="B9" s="336" t="s">
        <v>69</v>
      </c>
      <c r="C9" s="284" t="s">
        <v>171</v>
      </c>
      <c r="D9" s="284" t="s">
        <v>171</v>
      </c>
      <c r="E9" s="284" t="s">
        <v>171</v>
      </c>
      <c r="F9" s="284" t="s">
        <v>171</v>
      </c>
      <c r="G9" s="284" t="s">
        <v>171</v>
      </c>
      <c r="H9" s="284" t="s">
        <v>171</v>
      </c>
      <c r="I9" s="284" t="s">
        <v>171</v>
      </c>
      <c r="J9" s="284" t="s">
        <v>171</v>
      </c>
      <c r="K9" s="284" t="s">
        <v>171</v>
      </c>
      <c r="L9" s="284" t="s">
        <v>171</v>
      </c>
      <c r="M9" s="284" t="s">
        <v>171</v>
      </c>
      <c r="N9" s="284" t="s">
        <v>171</v>
      </c>
      <c r="O9" s="332">
        <f>ROUND(SUM(O7:O8),1)</f>
        <v>40139.4</v>
      </c>
    </row>
    <row r="10" spans="1:17" s="177" customFormat="1" ht="34.5" customHeight="1">
      <c r="A10" s="183"/>
      <c r="B10" s="251"/>
      <c r="C10" s="252">
        <f>3301.6*12</f>
        <v>39619.199999999997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608" t="s">
        <v>203</v>
      </c>
      <c r="C11" s="608"/>
      <c r="D11" s="608"/>
      <c r="E11" s="608"/>
      <c r="F11" s="608"/>
      <c r="G11" s="608"/>
      <c r="H11" s="608"/>
      <c r="I11" s="608"/>
      <c r="J11" s="608"/>
      <c r="K11" s="608"/>
      <c r="L11" s="255"/>
      <c r="M11" s="185"/>
      <c r="N11" s="252"/>
      <c r="O11" s="253"/>
    </row>
    <row r="12" spans="1:17" s="177" customFormat="1" ht="42.75" customHeight="1">
      <c r="A12" s="183"/>
      <c r="B12" s="609" t="s">
        <v>204</v>
      </c>
      <c r="C12" s="608"/>
      <c r="D12" s="608"/>
      <c r="E12" s="608"/>
      <c r="F12" s="608"/>
      <c r="G12" s="608"/>
      <c r="H12" s="608"/>
      <c r="I12" s="608"/>
      <c r="J12" s="608"/>
      <c r="K12" s="608"/>
      <c r="L12" s="337"/>
      <c r="M12" s="185"/>
      <c r="N12" s="252"/>
      <c r="O12" s="253"/>
    </row>
    <row r="13" spans="1:17" s="179" customFormat="1" ht="21" customHeight="1">
      <c r="B13" s="182"/>
      <c r="C13" s="254"/>
      <c r="D13" s="254"/>
      <c r="E13" s="280"/>
      <c r="F13" s="234"/>
      <c r="G13" s="178"/>
      <c r="H13" s="178"/>
      <c r="I13" s="254"/>
      <c r="J13" s="254"/>
      <c r="K13" s="254"/>
      <c r="L13" s="254"/>
      <c r="M13" s="605"/>
      <c r="N13" s="605"/>
      <c r="O13" s="272"/>
    </row>
    <row r="14" spans="1:17" s="183" customFormat="1" ht="69" customHeight="1">
      <c r="B14" s="606" t="s">
        <v>177</v>
      </c>
      <c r="C14" s="607"/>
      <c r="E14" s="606" t="s">
        <v>176</v>
      </c>
      <c r="F14" s="607"/>
      <c r="G14" s="328"/>
      <c r="H14" s="595"/>
      <c r="I14" s="595"/>
      <c r="J14" s="322"/>
      <c r="K14" s="322"/>
      <c r="L14" s="322"/>
      <c r="M14" s="254"/>
      <c r="N14" s="254"/>
      <c r="O14" s="254"/>
    </row>
    <row r="15" spans="1:17" s="183" customFormat="1" ht="57.75" customHeight="1">
      <c r="B15" s="237" t="s">
        <v>167</v>
      </c>
      <c r="C15" s="429" t="s">
        <v>215</v>
      </c>
      <c r="E15" s="237" t="s">
        <v>167</v>
      </c>
      <c r="F15" s="429" t="s">
        <v>218</v>
      </c>
      <c r="G15" s="257"/>
      <c r="H15" s="344"/>
      <c r="I15" s="345"/>
      <c r="J15" s="326"/>
      <c r="K15" s="326"/>
      <c r="L15" s="326"/>
      <c r="M15" s="281"/>
      <c r="N15" s="281"/>
      <c r="O15" s="257"/>
    </row>
    <row r="16" spans="1:17" s="183" customFormat="1" ht="24" customHeight="1">
      <c r="B16" s="285">
        <v>104000</v>
      </c>
      <c r="C16" s="340">
        <v>325.10000000000002</v>
      </c>
      <c r="E16" s="285">
        <v>104000</v>
      </c>
      <c r="F16" s="341">
        <v>744.4</v>
      </c>
      <c r="G16" s="257"/>
      <c r="H16" s="338"/>
      <c r="I16" s="339"/>
      <c r="J16" s="327"/>
      <c r="K16" s="327"/>
      <c r="L16" s="327"/>
      <c r="M16" s="281"/>
      <c r="N16" s="281"/>
      <c r="O16" s="257"/>
    </row>
    <row r="17" spans="1:15" s="184" customFormat="1" ht="24" customHeight="1">
      <c r="B17" s="285">
        <v>104400</v>
      </c>
      <c r="C17" s="286">
        <v>326.2</v>
      </c>
      <c r="D17" s="342"/>
      <c r="E17" s="285">
        <v>104400</v>
      </c>
      <c r="F17" s="341">
        <v>747.1</v>
      </c>
      <c r="G17" s="282"/>
      <c r="H17" s="329"/>
      <c r="I17" s="339"/>
      <c r="J17" s="327"/>
      <c r="K17" s="327"/>
      <c r="L17" s="327"/>
      <c r="M17" s="238"/>
      <c r="N17" s="238"/>
      <c r="O17" s="282"/>
    </row>
    <row r="18" spans="1:15" s="184" customFormat="1" ht="24" customHeight="1">
      <c r="B18" s="285">
        <v>108600</v>
      </c>
      <c r="C18" s="286">
        <v>339.4</v>
      </c>
      <c r="D18" s="342"/>
      <c r="E18" s="285">
        <v>108600</v>
      </c>
      <c r="F18" s="341">
        <v>777.3</v>
      </c>
      <c r="G18" s="282"/>
      <c r="H18" s="329"/>
      <c r="I18" s="339"/>
      <c r="J18" s="327"/>
      <c r="K18" s="327"/>
      <c r="L18" s="327"/>
      <c r="M18" s="238"/>
      <c r="N18" s="238"/>
      <c r="O18" s="282"/>
    </row>
    <row r="19" spans="1:15" s="184" customFormat="1" ht="24" customHeight="1">
      <c r="B19" s="285">
        <v>108700</v>
      </c>
      <c r="C19" s="286">
        <v>339.7</v>
      </c>
      <c r="D19" s="343"/>
      <c r="E19" s="285">
        <v>108700</v>
      </c>
      <c r="F19" s="341">
        <v>778.2</v>
      </c>
      <c r="G19" s="282"/>
      <c r="H19" s="329"/>
      <c r="I19" s="339"/>
      <c r="J19" s="327"/>
      <c r="K19" s="327"/>
      <c r="L19" s="327"/>
      <c r="M19" s="238"/>
      <c r="N19" s="238"/>
      <c r="O19" s="282"/>
    </row>
    <row r="20" spans="1:15" s="184" customFormat="1" ht="24" customHeight="1">
      <c r="B20" s="338"/>
      <c r="C20" s="339"/>
      <c r="D20" s="329"/>
      <c r="E20" s="330"/>
      <c r="F20" s="330"/>
      <c r="G20" s="282"/>
      <c r="H20" s="329"/>
      <c r="I20" s="339"/>
      <c r="J20" s="327"/>
      <c r="K20" s="327"/>
      <c r="L20" s="327"/>
      <c r="M20" s="238"/>
      <c r="N20" s="238"/>
      <c r="O20" s="282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600" t="str">
        <f>+'Ekamut-caxs'!D70</f>
        <v>Ա. Սարգսյան</v>
      </c>
      <c r="H22" s="600"/>
      <c r="I22" s="600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96" t="s">
        <v>92</v>
      </c>
      <c r="H23" s="596"/>
      <c r="I23" s="596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97" t="str">
        <f>+'Ekamut-caxs'!D72</f>
        <v>Ա/Ձ Գոռ Խումարյան</v>
      </c>
      <c r="H24" s="597"/>
      <c r="I24" s="597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96" t="s">
        <v>92</v>
      </c>
      <c r="H25" s="596"/>
      <c r="I25" s="596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topLeftCell="C13" zoomScale="106" zoomScaleSheetLayoutView="106" workbookViewId="0">
      <selection activeCell="F53" activeCellId="1" sqref="F41 F53"/>
    </sheetView>
  </sheetViews>
  <sheetFormatPr defaultColWidth="9.109375" defaultRowHeight="15.6"/>
  <cols>
    <col min="1" max="1" width="4.88671875" style="518" customWidth="1"/>
    <col min="2" max="2" width="13.88671875" style="518" customWidth="1"/>
    <col min="3" max="3" width="14.88671875" style="518" customWidth="1"/>
    <col min="4" max="4" width="16" style="518" customWidth="1"/>
    <col min="5" max="5" width="14.88671875" style="518" customWidth="1"/>
    <col min="6" max="6" width="16.33203125" style="518" customWidth="1"/>
    <col min="7" max="14" width="14.88671875" style="518" customWidth="1"/>
    <col min="15" max="16384" width="9.109375" style="518"/>
  </cols>
  <sheetData>
    <row r="1" spans="1:14" s="357" customFormat="1" ht="18.75" customHeight="1">
      <c r="A1" s="613" t="s">
        <v>67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</row>
    <row r="2" spans="1:14" s="357" customFormat="1" ht="21.75" customHeight="1">
      <c r="A2" s="614" t="str">
        <f>+'[5]Ekamut-caxs'!A8:D8</f>
        <v xml:space="preserve">«Երևանի մանկապատանեկան ստեղծագործության քաղաքային կենտրոն» ՀՈԱԿ-ի 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</row>
    <row r="3" spans="1:14" s="357" customFormat="1" ht="21" customHeight="1">
      <c r="A3" s="614" t="s">
        <v>93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</row>
    <row r="4" spans="1:14" ht="21" customHeight="1" thickBot="1"/>
    <row r="5" spans="1:14" s="358" customFormat="1" ht="24.75" customHeight="1">
      <c r="A5" s="615" t="s">
        <v>113</v>
      </c>
      <c r="B5" s="617" t="s">
        <v>94</v>
      </c>
      <c r="C5" s="619" t="s">
        <v>95</v>
      </c>
      <c r="D5" s="619"/>
      <c r="E5" s="619"/>
      <c r="F5" s="619"/>
      <c r="G5" s="619" t="s">
        <v>96</v>
      </c>
      <c r="H5" s="619"/>
      <c r="I5" s="619"/>
      <c r="J5" s="619"/>
      <c r="K5" s="619" t="s">
        <v>121</v>
      </c>
      <c r="L5" s="619"/>
      <c r="M5" s="619"/>
      <c r="N5" s="619"/>
    </row>
    <row r="6" spans="1:14" s="360" customFormat="1" ht="51" customHeight="1">
      <c r="A6" s="616"/>
      <c r="B6" s="618"/>
      <c r="C6" s="359" t="s">
        <v>227</v>
      </c>
      <c r="D6" s="359" t="s">
        <v>193</v>
      </c>
      <c r="E6" s="359" t="s">
        <v>228</v>
      </c>
      <c r="F6" s="359" t="s">
        <v>229</v>
      </c>
      <c r="G6" s="359" t="s">
        <v>230</v>
      </c>
      <c r="H6" s="359" t="s">
        <v>193</v>
      </c>
      <c r="I6" s="359" t="s">
        <v>231</v>
      </c>
      <c r="J6" s="359" t="s">
        <v>229</v>
      </c>
      <c r="K6" s="359" t="s">
        <v>227</v>
      </c>
      <c r="L6" s="359" t="s">
        <v>193</v>
      </c>
      <c r="M6" s="359" t="s">
        <v>228</v>
      </c>
      <c r="N6" s="359" t="s">
        <v>229</v>
      </c>
    </row>
    <row r="7" spans="1:14" ht="19.5" customHeight="1">
      <c r="A7" s="361">
        <v>1</v>
      </c>
      <c r="B7" s="362" t="s">
        <v>97</v>
      </c>
      <c r="C7" s="433"/>
      <c r="D7" s="325"/>
      <c r="E7" s="363">
        <f>+C7</f>
        <v>0</v>
      </c>
      <c r="F7" s="364">
        <v>1000000</v>
      </c>
      <c r="G7" s="521">
        <v>3170</v>
      </c>
      <c r="H7" s="522">
        <v>152096.6</v>
      </c>
      <c r="I7" s="363">
        <v>3820</v>
      </c>
      <c r="J7" s="325">
        <f>+I7*53.48</f>
        <v>204293.59999999998</v>
      </c>
      <c r="K7" s="521">
        <v>35</v>
      </c>
      <c r="L7" s="523">
        <f>+K7*200.47</f>
        <v>7016.45</v>
      </c>
      <c r="M7" s="325">
        <v>57</v>
      </c>
      <c r="N7" s="364">
        <f>+M7*200.47</f>
        <v>11426.789999999999</v>
      </c>
    </row>
    <row r="8" spans="1:14" ht="19.5" customHeight="1">
      <c r="A8" s="361">
        <v>2</v>
      </c>
      <c r="B8" s="362" t="s">
        <v>247</v>
      </c>
      <c r="C8" s="433"/>
      <c r="D8" s="325">
        <v>1000000</v>
      </c>
      <c r="E8" s="363">
        <v>0</v>
      </c>
      <c r="F8" s="524"/>
      <c r="G8" s="521">
        <v>2820</v>
      </c>
      <c r="H8" s="522">
        <v>150813.6</v>
      </c>
      <c r="I8" s="363">
        <f t="shared" ref="I8:I18" si="0">+G8</f>
        <v>2820</v>
      </c>
      <c r="J8" s="325">
        <f t="shared" ref="J8:J18" si="1">+I8*53.48</f>
        <v>150813.59999999998</v>
      </c>
      <c r="K8" s="521">
        <v>25</v>
      </c>
      <c r="L8" s="523">
        <f>+K8*200.47</f>
        <v>5011.75</v>
      </c>
      <c r="M8" s="325">
        <f t="shared" ref="M8:M18" si="2">+K8</f>
        <v>25</v>
      </c>
      <c r="N8" s="364">
        <f t="shared" ref="N8:N18" si="3">+M8*200.47</f>
        <v>5011.75</v>
      </c>
    </row>
    <row r="9" spans="1:14" ht="19.5" customHeight="1">
      <c r="A9" s="361">
        <v>3</v>
      </c>
      <c r="B9" s="362" t="s">
        <v>98</v>
      </c>
      <c r="C9" s="433"/>
      <c r="D9" s="325"/>
      <c r="E9" s="363">
        <f t="shared" ref="E9:E16" si="4">+C9</f>
        <v>0</v>
      </c>
      <c r="F9" s="364">
        <f t="shared" ref="F9:F16" si="5">+E9*139</f>
        <v>0</v>
      </c>
      <c r="G9" s="521">
        <v>2970</v>
      </c>
      <c r="H9" s="522">
        <v>158835.6</v>
      </c>
      <c r="I9" s="363">
        <f t="shared" si="0"/>
        <v>2970</v>
      </c>
      <c r="J9" s="325">
        <f t="shared" si="1"/>
        <v>158835.59999999998</v>
      </c>
      <c r="K9" s="521">
        <v>60</v>
      </c>
      <c r="L9" s="523">
        <f t="shared" ref="L9:L18" si="6">+K9*200.47</f>
        <v>12028.2</v>
      </c>
      <c r="M9" s="325">
        <f t="shared" si="2"/>
        <v>60</v>
      </c>
      <c r="N9" s="364">
        <f t="shared" si="3"/>
        <v>12028.2</v>
      </c>
    </row>
    <row r="10" spans="1:14" ht="19.5" customHeight="1">
      <c r="A10" s="361">
        <v>4</v>
      </c>
      <c r="B10" s="362" t="s">
        <v>99</v>
      </c>
      <c r="C10" s="433"/>
      <c r="D10" s="325"/>
      <c r="E10" s="363">
        <f t="shared" si="4"/>
        <v>0</v>
      </c>
      <c r="F10" s="364">
        <f t="shared" si="5"/>
        <v>0</v>
      </c>
      <c r="G10" s="521">
        <v>2210</v>
      </c>
      <c r="H10" s="522">
        <v>118190.8</v>
      </c>
      <c r="I10" s="363">
        <f t="shared" si="0"/>
        <v>2210</v>
      </c>
      <c r="J10" s="325">
        <f t="shared" si="1"/>
        <v>118190.79999999999</v>
      </c>
      <c r="K10" s="521">
        <v>61</v>
      </c>
      <c r="L10" s="523">
        <f t="shared" si="6"/>
        <v>12228.67</v>
      </c>
      <c r="M10" s="325">
        <f t="shared" si="2"/>
        <v>61</v>
      </c>
      <c r="N10" s="364">
        <f t="shared" si="3"/>
        <v>12228.67</v>
      </c>
    </row>
    <row r="11" spans="1:14" ht="19.5" customHeight="1">
      <c r="A11" s="361">
        <v>5</v>
      </c>
      <c r="B11" s="362" t="s">
        <v>100</v>
      </c>
      <c r="C11" s="433"/>
      <c r="D11" s="325"/>
      <c r="E11" s="363">
        <f t="shared" si="4"/>
        <v>0</v>
      </c>
      <c r="F11" s="364">
        <f t="shared" si="5"/>
        <v>0</v>
      </c>
      <c r="G11" s="521">
        <v>2010</v>
      </c>
      <c r="H11" s="522">
        <v>107494.8</v>
      </c>
      <c r="I11" s="363">
        <f t="shared" si="0"/>
        <v>2010</v>
      </c>
      <c r="J11" s="325">
        <f t="shared" si="1"/>
        <v>107494.79999999999</v>
      </c>
      <c r="K11" s="521">
        <v>41</v>
      </c>
      <c r="L11" s="523">
        <f t="shared" si="6"/>
        <v>8219.27</v>
      </c>
      <c r="M11" s="325">
        <f t="shared" si="2"/>
        <v>41</v>
      </c>
      <c r="N11" s="364">
        <f t="shared" si="3"/>
        <v>8219.27</v>
      </c>
    </row>
    <row r="12" spans="1:14" ht="19.5" customHeight="1">
      <c r="A12" s="361">
        <v>6</v>
      </c>
      <c r="B12" s="362" t="s">
        <v>101</v>
      </c>
      <c r="C12" s="433"/>
      <c r="D12" s="325"/>
      <c r="E12" s="363">
        <f t="shared" si="4"/>
        <v>0</v>
      </c>
      <c r="F12" s="364">
        <f t="shared" si="5"/>
        <v>0</v>
      </c>
      <c r="G12" s="521">
        <v>2080</v>
      </c>
      <c r="H12" s="522">
        <v>111238.39999999999</v>
      </c>
      <c r="I12" s="363">
        <f t="shared" si="0"/>
        <v>2080</v>
      </c>
      <c r="J12" s="325">
        <f t="shared" si="1"/>
        <v>111238.39999999999</v>
      </c>
      <c r="K12" s="521">
        <v>65</v>
      </c>
      <c r="L12" s="523">
        <f t="shared" si="6"/>
        <v>13030.55</v>
      </c>
      <c r="M12" s="325">
        <f t="shared" si="2"/>
        <v>65</v>
      </c>
      <c r="N12" s="364">
        <f t="shared" si="3"/>
        <v>13030.55</v>
      </c>
    </row>
    <row r="13" spans="1:14" ht="19.5" customHeight="1">
      <c r="A13" s="361">
        <v>7</v>
      </c>
      <c r="B13" s="362" t="s">
        <v>102</v>
      </c>
      <c r="C13" s="433"/>
      <c r="D13" s="325"/>
      <c r="E13" s="363">
        <f t="shared" si="4"/>
        <v>0</v>
      </c>
      <c r="F13" s="364">
        <f t="shared" si="5"/>
        <v>0</v>
      </c>
      <c r="G13" s="521">
        <v>1410</v>
      </c>
      <c r="H13" s="522">
        <v>75406.8</v>
      </c>
      <c r="I13" s="363">
        <f t="shared" si="0"/>
        <v>1410</v>
      </c>
      <c r="J13" s="325">
        <f t="shared" si="1"/>
        <v>75406.799999999988</v>
      </c>
      <c r="K13" s="521">
        <v>42</v>
      </c>
      <c r="L13" s="523">
        <f t="shared" si="6"/>
        <v>8419.74</v>
      </c>
      <c r="M13" s="325">
        <f t="shared" si="2"/>
        <v>42</v>
      </c>
      <c r="N13" s="364">
        <f t="shared" si="3"/>
        <v>8419.74</v>
      </c>
    </row>
    <row r="14" spans="1:14" ht="19.5" customHeight="1">
      <c r="A14" s="361">
        <v>8</v>
      </c>
      <c r="B14" s="365" t="s">
        <v>103</v>
      </c>
      <c r="C14" s="433"/>
      <c r="D14" s="325"/>
      <c r="E14" s="363">
        <f t="shared" si="4"/>
        <v>0</v>
      </c>
      <c r="F14" s="364">
        <f t="shared" si="5"/>
        <v>0</v>
      </c>
      <c r="G14" s="521">
        <v>1440</v>
      </c>
      <c r="H14" s="522">
        <v>77011.199999999997</v>
      </c>
      <c r="I14" s="363">
        <f t="shared" si="0"/>
        <v>1440</v>
      </c>
      <c r="J14" s="325">
        <f t="shared" si="1"/>
        <v>77011.199999999997</v>
      </c>
      <c r="K14" s="521">
        <v>18</v>
      </c>
      <c r="L14" s="523">
        <f t="shared" si="6"/>
        <v>3608.46</v>
      </c>
      <c r="M14" s="325">
        <f t="shared" si="2"/>
        <v>18</v>
      </c>
      <c r="N14" s="364">
        <f t="shared" si="3"/>
        <v>3608.46</v>
      </c>
    </row>
    <row r="15" spans="1:14" ht="19.5" customHeight="1">
      <c r="A15" s="361">
        <v>9</v>
      </c>
      <c r="B15" s="365" t="s">
        <v>104</v>
      </c>
      <c r="C15" s="433"/>
      <c r="D15" s="325"/>
      <c r="E15" s="363">
        <f t="shared" si="4"/>
        <v>0</v>
      </c>
      <c r="F15" s="364">
        <f t="shared" si="5"/>
        <v>0</v>
      </c>
      <c r="G15" s="521">
        <v>1930</v>
      </c>
      <c r="H15" s="522">
        <v>103216.4</v>
      </c>
      <c r="I15" s="363">
        <f t="shared" si="0"/>
        <v>1930</v>
      </c>
      <c r="J15" s="325">
        <f t="shared" si="1"/>
        <v>103216.4</v>
      </c>
      <c r="K15" s="521">
        <v>66</v>
      </c>
      <c r="L15" s="523">
        <f t="shared" si="6"/>
        <v>13231.02</v>
      </c>
      <c r="M15" s="325">
        <f t="shared" si="2"/>
        <v>66</v>
      </c>
      <c r="N15" s="364">
        <f t="shared" si="3"/>
        <v>13231.02</v>
      </c>
    </row>
    <row r="16" spans="1:14" ht="19.5" customHeight="1">
      <c r="A16" s="361">
        <v>10</v>
      </c>
      <c r="B16" s="365" t="s">
        <v>105</v>
      </c>
      <c r="C16" s="433"/>
      <c r="D16" s="325"/>
      <c r="E16" s="363">
        <f t="shared" si="4"/>
        <v>0</v>
      </c>
      <c r="F16" s="364">
        <f t="shared" si="5"/>
        <v>0</v>
      </c>
      <c r="G16" s="521">
        <v>1970</v>
      </c>
      <c r="H16" s="522">
        <v>105355.6</v>
      </c>
      <c r="I16" s="363">
        <f t="shared" si="0"/>
        <v>1970</v>
      </c>
      <c r="J16" s="325">
        <f t="shared" si="1"/>
        <v>105355.59999999999</v>
      </c>
      <c r="K16" s="521">
        <v>18</v>
      </c>
      <c r="L16" s="523">
        <f t="shared" si="6"/>
        <v>3608.46</v>
      </c>
      <c r="M16" s="325">
        <f t="shared" si="2"/>
        <v>18</v>
      </c>
      <c r="N16" s="364">
        <f t="shared" si="3"/>
        <v>3608.46</v>
      </c>
    </row>
    <row r="17" spans="1:14" ht="19.5" customHeight="1">
      <c r="A17" s="361">
        <v>11</v>
      </c>
      <c r="B17" s="365" t="s">
        <v>106</v>
      </c>
      <c r="C17" s="433"/>
      <c r="D17" s="325"/>
      <c r="E17" s="363">
        <v>0</v>
      </c>
      <c r="F17" s="364"/>
      <c r="G17" s="522">
        <v>3530</v>
      </c>
      <c r="H17" s="522">
        <v>188784</v>
      </c>
      <c r="I17" s="363">
        <f t="shared" si="0"/>
        <v>3530</v>
      </c>
      <c r="J17" s="325">
        <f t="shared" si="1"/>
        <v>188784.4</v>
      </c>
      <c r="K17" s="522">
        <v>55</v>
      </c>
      <c r="L17" s="523">
        <f t="shared" si="6"/>
        <v>11025.85</v>
      </c>
      <c r="M17" s="325">
        <f t="shared" si="2"/>
        <v>55</v>
      </c>
      <c r="N17" s="364">
        <f t="shared" si="3"/>
        <v>11025.85</v>
      </c>
    </row>
    <row r="18" spans="1:14" ht="19.5" customHeight="1">
      <c r="A18" s="361">
        <v>12</v>
      </c>
      <c r="B18" s="365" t="s">
        <v>107</v>
      </c>
      <c r="C18" s="433"/>
      <c r="D18" s="325">
        <v>1000000</v>
      </c>
      <c r="E18" s="363">
        <v>0</v>
      </c>
      <c r="F18" s="364">
        <v>1000000</v>
      </c>
      <c r="G18" s="433">
        <v>3260</v>
      </c>
      <c r="H18" s="522">
        <v>174344</v>
      </c>
      <c r="I18" s="363">
        <f t="shared" si="0"/>
        <v>3260</v>
      </c>
      <c r="J18" s="325">
        <f t="shared" si="1"/>
        <v>174344.8</v>
      </c>
      <c r="K18" s="433">
        <v>62</v>
      </c>
      <c r="L18" s="523">
        <f t="shared" si="6"/>
        <v>12429.14</v>
      </c>
      <c r="M18" s="325">
        <f t="shared" si="2"/>
        <v>62</v>
      </c>
      <c r="N18" s="364">
        <f t="shared" si="3"/>
        <v>12429.14</v>
      </c>
    </row>
    <row r="19" spans="1:14" ht="32.25" customHeight="1" thickBot="1">
      <c r="A19" s="366"/>
      <c r="B19" s="367" t="s">
        <v>90</v>
      </c>
      <c r="C19" s="408">
        <f t="shared" ref="C19:L19" si="7">SUM(C7:C18)</f>
        <v>0</v>
      </c>
      <c r="D19" s="408">
        <f t="shared" si="7"/>
        <v>2000000</v>
      </c>
      <c r="E19" s="408">
        <f t="shared" si="7"/>
        <v>0</v>
      </c>
      <c r="F19" s="369">
        <f>SUM(F7:F18)</f>
        <v>2000000</v>
      </c>
      <c r="G19" s="408">
        <f>SUM(G7:G18)</f>
        <v>28800</v>
      </c>
      <c r="H19" s="408">
        <f>SUM(H7:H18)</f>
        <v>1522787.8000000003</v>
      </c>
      <c r="I19" s="408">
        <f>SUM(I7:I18)</f>
        <v>29450</v>
      </c>
      <c r="J19" s="408">
        <f>SUM(J7:J18)</f>
        <v>1574985.9999999998</v>
      </c>
      <c r="K19" s="408">
        <f t="shared" si="7"/>
        <v>548</v>
      </c>
      <c r="L19" s="408">
        <f t="shared" si="7"/>
        <v>109857.56000000003</v>
      </c>
      <c r="M19" s="408">
        <f>SUM(M7:M18)</f>
        <v>570</v>
      </c>
      <c r="N19" s="369">
        <f>SUM(N7:N18)</f>
        <v>114267.90000000004</v>
      </c>
    </row>
    <row r="20" spans="1:14" ht="21.75" customHeight="1">
      <c r="A20" s="370"/>
      <c r="B20" s="371"/>
      <c r="C20" s="372"/>
      <c r="D20" s="373"/>
      <c r="E20" s="372"/>
      <c r="F20" s="373"/>
      <c r="G20" s="372"/>
      <c r="H20" s="373"/>
      <c r="I20" s="372"/>
      <c r="J20" s="373"/>
      <c r="K20" s="372"/>
      <c r="L20" s="372"/>
      <c r="M20" s="372"/>
      <c r="N20" s="373"/>
    </row>
    <row r="21" spans="1:14" ht="31.5" customHeight="1" thickBot="1">
      <c r="A21" s="370"/>
      <c r="B21" s="374" t="s">
        <v>208</v>
      </c>
      <c r="C21" s="374"/>
      <c r="D21" s="374"/>
      <c r="E21" s="375"/>
      <c r="F21" s="376"/>
      <c r="G21" s="370"/>
      <c r="H21" s="375"/>
      <c r="I21" s="370"/>
      <c r="J21" s="370"/>
      <c r="K21" s="370"/>
      <c r="L21" s="370"/>
      <c r="M21" s="370"/>
      <c r="N21" s="377"/>
    </row>
    <row r="22" spans="1:14" s="357" customFormat="1" ht="45" customHeight="1">
      <c r="A22" s="378"/>
      <c r="B22" s="379" t="s">
        <v>125</v>
      </c>
      <c r="C22" s="380" t="s">
        <v>126</v>
      </c>
      <c r="D22" s="380"/>
      <c r="E22" s="380"/>
      <c r="F22" s="381"/>
      <c r="G22" s="378"/>
      <c r="H22" s="380"/>
      <c r="I22" s="380"/>
      <c r="J22" s="382"/>
      <c r="K22" s="378"/>
      <c r="L22" s="383"/>
      <c r="M22" s="384"/>
      <c r="N22" s="382"/>
    </row>
    <row r="23" spans="1:14" ht="23.25" customHeight="1">
      <c r="A23" s="385">
        <v>1</v>
      </c>
      <c r="B23" s="386"/>
      <c r="C23" s="387"/>
      <c r="D23" s="387"/>
      <c r="E23" s="387"/>
      <c r="F23" s="388"/>
      <c r="G23" s="389"/>
      <c r="H23" s="387"/>
      <c r="I23" s="387"/>
      <c r="J23" s="390"/>
      <c r="K23" s="389"/>
      <c r="L23" s="391"/>
      <c r="M23" s="392"/>
      <c r="N23" s="390"/>
    </row>
    <row r="24" spans="1:14" ht="23.25" customHeight="1">
      <c r="A24" s="385">
        <v>2</v>
      </c>
      <c r="B24" s="386"/>
      <c r="C24" s="387"/>
      <c r="D24" s="387"/>
      <c r="E24" s="387"/>
      <c r="F24" s="388"/>
      <c r="G24" s="389"/>
      <c r="H24" s="387"/>
      <c r="I24" s="387"/>
      <c r="J24" s="390"/>
      <c r="K24" s="389"/>
      <c r="L24" s="391"/>
      <c r="M24" s="392"/>
      <c r="N24" s="390"/>
    </row>
    <row r="25" spans="1:14" s="360" customFormat="1" ht="23.25" customHeight="1">
      <c r="A25" s="361">
        <v>3</v>
      </c>
      <c r="B25" s="393"/>
      <c r="C25" s="394"/>
      <c r="D25" s="394"/>
      <c r="E25" s="394"/>
      <c r="F25" s="395"/>
      <c r="G25" s="396"/>
      <c r="H25" s="394"/>
      <c r="I25" s="394"/>
      <c r="J25" s="395"/>
      <c r="K25" s="396"/>
      <c r="L25" s="397"/>
      <c r="M25" s="398"/>
      <c r="N25" s="395"/>
    </row>
    <row r="26" spans="1:14" s="357" customFormat="1" ht="24" customHeight="1">
      <c r="A26" s="399"/>
      <c r="B26" s="400" t="s">
        <v>69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4"/>
      <c r="M26" s="405"/>
      <c r="N26" s="402">
        <f>SUM(N23:N25)</f>
        <v>0</v>
      </c>
    </row>
    <row r="27" spans="1:14" s="357" customFormat="1" ht="27" customHeight="1" thickBot="1">
      <c r="A27" s="406"/>
      <c r="B27" s="407" t="s">
        <v>248</v>
      </c>
      <c r="C27" s="368"/>
      <c r="D27" s="368"/>
      <c r="E27" s="368"/>
      <c r="F27" s="369">
        <f>+F19-F26</f>
        <v>2000000</v>
      </c>
      <c r="G27" s="408"/>
      <c r="H27" s="368"/>
      <c r="I27" s="368"/>
      <c r="J27" s="401">
        <f>J19-J26</f>
        <v>1574985.9999999998</v>
      </c>
      <c r="K27" s="401"/>
      <c r="L27" s="401"/>
      <c r="M27" s="401"/>
      <c r="N27" s="401">
        <f>N19-N26</f>
        <v>114267.90000000004</v>
      </c>
    </row>
    <row r="28" spans="1:14" s="357" customFormat="1" ht="27" customHeight="1">
      <c r="A28" s="409"/>
      <c r="B28" s="410"/>
      <c r="C28" s="411"/>
      <c r="D28" s="411"/>
      <c r="E28" s="411"/>
      <c r="F28" s="411">
        <f>+ROUND(F27/1000,1)</f>
        <v>2000</v>
      </c>
      <c r="G28" s="411"/>
      <c r="H28" s="411"/>
      <c r="I28" s="411"/>
      <c r="J28" s="411">
        <f>ROUND(J27/1000,1)</f>
        <v>1575</v>
      </c>
      <c r="K28" s="411"/>
      <c r="L28" s="411"/>
      <c r="M28" s="411"/>
      <c r="N28" s="411">
        <f>ROUND(N27/1000,1)</f>
        <v>114.3</v>
      </c>
    </row>
    <row r="29" spans="1:14" s="357" customFormat="1" ht="25.5" customHeight="1">
      <c r="A29" s="409"/>
      <c r="B29" s="410"/>
      <c r="C29" s="409"/>
      <c r="D29" s="409"/>
      <c r="E29" s="409"/>
      <c r="F29" s="373"/>
      <c r="G29" s="409"/>
      <c r="H29" s="409"/>
      <c r="I29" s="409"/>
      <c r="J29" s="400" t="s">
        <v>127</v>
      </c>
      <c r="K29" s="412"/>
      <c r="L29" s="412"/>
      <c r="M29" s="412"/>
      <c r="N29" s="413">
        <f>+F26+J26+N26</f>
        <v>0</v>
      </c>
    </row>
    <row r="30" spans="1:14" s="357" customFormat="1" ht="20.25" customHeight="1">
      <c r="A30" s="409"/>
      <c r="B30" s="410"/>
      <c r="C30" s="409"/>
      <c r="D30" s="409"/>
      <c r="E30" s="409"/>
      <c r="F30" s="373"/>
      <c r="G30" s="409"/>
      <c r="H30" s="409"/>
      <c r="I30" s="409"/>
      <c r="J30" s="409"/>
      <c r="K30" s="409"/>
      <c r="L30" s="409"/>
      <c r="M30" s="409"/>
      <c r="N30" s="414">
        <f>ROUND(N29/1000,1)</f>
        <v>0</v>
      </c>
    </row>
    <row r="31" spans="1:14" s="415" customFormat="1" ht="25.5" customHeight="1">
      <c r="B31" s="517"/>
      <c r="C31" s="416" t="s">
        <v>2</v>
      </c>
      <c r="D31" s="416"/>
      <c r="E31" s="517"/>
      <c r="F31" s="517"/>
      <c r="G31" s="610"/>
      <c r="H31" s="610"/>
      <c r="I31" s="417"/>
      <c r="J31" s="611" t="str">
        <f>+'[5]Ekamut-caxs'!D79</f>
        <v>Ա. Սարգսյան</v>
      </c>
      <c r="K31" s="611"/>
      <c r="L31" s="418"/>
      <c r="N31" s="419"/>
    </row>
    <row r="32" spans="1:14" s="357" customFormat="1">
      <c r="C32" s="420"/>
      <c r="D32" s="420"/>
      <c r="E32" s="421"/>
      <c r="F32" s="421"/>
      <c r="G32" s="612" t="s">
        <v>91</v>
      </c>
      <c r="H32" s="612"/>
      <c r="I32" s="422"/>
      <c r="J32" s="612" t="s">
        <v>108</v>
      </c>
      <c r="K32" s="612"/>
      <c r="L32" s="423"/>
    </row>
    <row r="33" spans="2:14" s="415" customFormat="1" ht="23.25" customHeight="1">
      <c r="B33" s="517"/>
      <c r="C33" s="424" t="s">
        <v>6</v>
      </c>
      <c r="D33" s="424"/>
      <c r="E33" s="517"/>
      <c r="F33" s="517"/>
      <c r="G33" s="611"/>
      <c r="H33" s="611"/>
      <c r="I33" s="425"/>
      <c r="J33" s="611" t="str">
        <f>+'[5]Ekamut-caxs'!D81</f>
        <v>Ա/Ձ Գոռ Խումարյան</v>
      </c>
      <c r="K33" s="611"/>
      <c r="L33" s="418"/>
    </row>
    <row r="34" spans="2:14" s="357" customFormat="1">
      <c r="C34" s="426"/>
      <c r="D34" s="426"/>
      <c r="G34" s="612" t="s">
        <v>91</v>
      </c>
      <c r="H34" s="612"/>
      <c r="I34" s="422"/>
      <c r="J34" s="612" t="s">
        <v>108</v>
      </c>
      <c r="K34" s="612"/>
      <c r="L34" s="423"/>
    </row>
    <row r="35" spans="2:14">
      <c r="F35" s="427" t="s">
        <v>1</v>
      </c>
    </row>
    <row r="36" spans="2:14" ht="16.5" customHeight="1">
      <c r="C36" s="518" t="s">
        <v>109</v>
      </c>
      <c r="D36" s="518" t="s">
        <v>110</v>
      </c>
      <c r="E36" s="518" t="s">
        <v>249</v>
      </c>
      <c r="H36" s="428" t="s">
        <v>111</v>
      </c>
      <c r="I36" s="518" t="s">
        <v>209</v>
      </c>
      <c r="M36" s="518" t="s">
        <v>210</v>
      </c>
      <c r="N36" s="518" t="s">
        <v>211</v>
      </c>
    </row>
    <row r="37" spans="2:14" ht="16.5" customHeight="1">
      <c r="C37" s="518" t="s">
        <v>112</v>
      </c>
      <c r="D37" s="518" t="s">
        <v>110</v>
      </c>
      <c r="E37" s="518" t="s">
        <v>250</v>
      </c>
      <c r="H37" s="620" t="s">
        <v>251</v>
      </c>
      <c r="I37" s="620"/>
      <c r="M37" s="620" t="s">
        <v>252</v>
      </c>
      <c r="N37" s="620"/>
    </row>
    <row r="38" spans="2:14">
      <c r="H38" s="620"/>
      <c r="I38" s="620"/>
      <c r="M38" s="620"/>
      <c r="N38" s="620"/>
    </row>
  </sheetData>
  <mergeCells count="18">
    <mergeCell ref="M37:N38"/>
    <mergeCell ref="G33:H33"/>
    <mergeCell ref="J33:K33"/>
    <mergeCell ref="G34:H34"/>
    <mergeCell ref="J34:K34"/>
    <mergeCell ref="H37:I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workbookViewId="0">
      <selection activeCell="F53" activeCellId="1" sqref="F41 F53"/>
    </sheetView>
  </sheetViews>
  <sheetFormatPr defaultColWidth="9.109375" defaultRowHeight="13.8"/>
  <cols>
    <col min="1" max="1" width="4.44140625" style="291" customWidth="1"/>
    <col min="2" max="2" width="43.6640625" style="290" customWidth="1"/>
    <col min="3" max="3" width="17" style="290" customWidth="1"/>
    <col min="4" max="4" width="16.6640625" style="290" customWidth="1"/>
    <col min="5" max="5" width="13.88671875" style="290" customWidth="1"/>
    <col min="6" max="6" width="14.109375" style="290" customWidth="1"/>
    <col min="7" max="16384" width="9.109375" style="290"/>
  </cols>
  <sheetData>
    <row r="1" spans="1:6" s="289" customFormat="1" ht="24" customHeight="1">
      <c r="A1" s="624" t="s">
        <v>67</v>
      </c>
      <c r="B1" s="624"/>
      <c r="C1" s="624"/>
      <c r="D1" s="624"/>
      <c r="E1" s="624"/>
      <c r="F1" s="624"/>
    </row>
    <row r="2" spans="1:6" ht="29.25" customHeight="1">
      <c r="A2" s="625" t="str">
        <f>+'[6]Ekamut-caxs'!A8:D8</f>
        <v xml:space="preserve">«Երևանի մանկապատանեկան ստեղծագործության քաղաքային կենտրոն» ՀՈԱԿ-ի </v>
      </c>
      <c r="B2" s="625"/>
      <c r="C2" s="625"/>
      <c r="D2" s="625"/>
      <c r="E2" s="625"/>
      <c r="F2" s="625"/>
    </row>
    <row r="3" spans="1:6" ht="24.75" customHeight="1">
      <c r="A3" s="625" t="s">
        <v>318</v>
      </c>
      <c r="B3" s="625"/>
      <c r="C3" s="625"/>
      <c r="D3" s="625"/>
      <c r="E3" s="625"/>
      <c r="F3" s="625"/>
    </row>
    <row r="5" spans="1:6" ht="14.4" thickBot="1"/>
    <row r="6" spans="1:6" ht="68.25" customHeight="1">
      <c r="A6" s="292" t="s">
        <v>3</v>
      </c>
      <c r="B6" s="293" t="s">
        <v>291</v>
      </c>
      <c r="C6" s="294" t="s">
        <v>180</v>
      </c>
      <c r="D6" s="292" t="s">
        <v>120</v>
      </c>
      <c r="E6" s="293" t="s">
        <v>181</v>
      </c>
      <c r="F6" s="294" t="s">
        <v>292</v>
      </c>
    </row>
    <row r="7" spans="1:6" s="299" customFormat="1" ht="39.75" customHeight="1">
      <c r="A7" s="295">
        <v>1</v>
      </c>
      <c r="B7" s="296" t="s">
        <v>293</v>
      </c>
      <c r="C7" s="297">
        <f>SUM(C8:C14)</f>
        <v>7</v>
      </c>
      <c r="D7" s="295">
        <f>SUM(D8:D14)</f>
        <v>241</v>
      </c>
      <c r="E7" s="298">
        <f>SUM(E8:E14)</f>
        <v>241</v>
      </c>
      <c r="F7" s="297">
        <f>SUM(F8:F14)</f>
        <v>0</v>
      </c>
    </row>
    <row r="8" spans="1:6" ht="25.5" customHeight="1">
      <c r="A8" s="300">
        <v>1.1000000000000001</v>
      </c>
      <c r="B8" s="301" t="s">
        <v>294</v>
      </c>
      <c r="C8" s="302">
        <v>1</v>
      </c>
      <c r="D8" s="300">
        <v>43</v>
      </c>
      <c r="E8" s="303">
        <v>43</v>
      </c>
      <c r="F8" s="304"/>
    </row>
    <row r="9" spans="1:6" ht="25.5" customHeight="1">
      <c r="A9" s="300">
        <v>1.2</v>
      </c>
      <c r="B9" s="301" t="s">
        <v>295</v>
      </c>
      <c r="C9" s="302">
        <v>1</v>
      </c>
      <c r="D9" s="300">
        <v>103</v>
      </c>
      <c r="E9" s="303">
        <v>103</v>
      </c>
      <c r="F9" s="304"/>
    </row>
    <row r="10" spans="1:6" ht="25.5" customHeight="1">
      <c r="A10" s="300">
        <v>1.3</v>
      </c>
      <c r="B10" s="301" t="s">
        <v>296</v>
      </c>
      <c r="C10" s="302">
        <v>1</v>
      </c>
      <c r="D10" s="300">
        <v>27</v>
      </c>
      <c r="E10" s="303">
        <v>27</v>
      </c>
      <c r="F10" s="304"/>
    </row>
    <row r="11" spans="1:6" ht="25.5" customHeight="1">
      <c r="A11" s="300">
        <v>1.4</v>
      </c>
      <c r="B11" s="301" t="s">
        <v>297</v>
      </c>
      <c r="C11" s="302">
        <v>1</v>
      </c>
      <c r="D11" s="300">
        <v>16</v>
      </c>
      <c r="E11" s="303">
        <v>16</v>
      </c>
      <c r="F11" s="304"/>
    </row>
    <row r="12" spans="1:6" ht="25.5" customHeight="1">
      <c r="A12" s="300">
        <v>1.5</v>
      </c>
      <c r="B12" s="301" t="s">
        <v>298</v>
      </c>
      <c r="C12" s="302">
        <v>1</v>
      </c>
      <c r="D12" s="300">
        <v>15</v>
      </c>
      <c r="E12" s="303">
        <v>15</v>
      </c>
      <c r="F12" s="304"/>
    </row>
    <row r="13" spans="1:6" ht="25.5" customHeight="1">
      <c r="A13" s="300">
        <v>1.6</v>
      </c>
      <c r="B13" s="301" t="s">
        <v>299</v>
      </c>
      <c r="C13" s="302">
        <v>1</v>
      </c>
      <c r="D13" s="300">
        <v>13</v>
      </c>
      <c r="E13" s="303">
        <v>13</v>
      </c>
      <c r="F13" s="304"/>
    </row>
    <row r="14" spans="1:6" ht="25.5" customHeight="1">
      <c r="A14" s="300">
        <v>1.7</v>
      </c>
      <c r="B14" s="301" t="s">
        <v>300</v>
      </c>
      <c r="C14" s="302">
        <v>1</v>
      </c>
      <c r="D14" s="300">
        <v>24</v>
      </c>
      <c r="E14" s="303">
        <v>24</v>
      </c>
      <c r="F14" s="304"/>
    </row>
    <row r="15" spans="1:6" s="299" customFormat="1" ht="42" customHeight="1">
      <c r="A15" s="295">
        <v>2</v>
      </c>
      <c r="B15" s="296" t="s">
        <v>301</v>
      </c>
      <c r="C15" s="297">
        <f>SUM(C16:C16)</f>
        <v>1</v>
      </c>
      <c r="D15" s="295">
        <f>SUM(D16:D16)</f>
        <v>69</v>
      </c>
      <c r="E15" s="298">
        <f>SUM(E16:E16)</f>
        <v>69</v>
      </c>
      <c r="F15" s="297">
        <f>SUM(F16:F16)</f>
        <v>0</v>
      </c>
    </row>
    <row r="16" spans="1:6" ht="21.75" customHeight="1">
      <c r="A16" s="300">
        <v>2.1</v>
      </c>
      <c r="B16" s="301" t="s">
        <v>302</v>
      </c>
      <c r="C16" s="302">
        <v>1</v>
      </c>
      <c r="D16" s="300">
        <v>69</v>
      </c>
      <c r="E16" s="303">
        <v>69</v>
      </c>
      <c r="F16" s="304"/>
    </row>
    <row r="17" spans="1:6" s="299" customFormat="1" ht="37.5" customHeight="1">
      <c r="A17" s="295">
        <v>3</v>
      </c>
      <c r="B17" s="296" t="s">
        <v>303</v>
      </c>
      <c r="C17" s="297">
        <f>SUM(C18:C20)</f>
        <v>3</v>
      </c>
      <c r="D17" s="295">
        <f>SUM(D18:D20)</f>
        <v>84</v>
      </c>
      <c r="E17" s="298">
        <f>SUM(E18:E20)</f>
        <v>84</v>
      </c>
      <c r="F17" s="297">
        <f>SUM(F18:F20)</f>
        <v>0</v>
      </c>
    </row>
    <row r="18" spans="1:6" ht="23.25" customHeight="1">
      <c r="A18" s="300">
        <v>3.1</v>
      </c>
      <c r="B18" s="301" t="s">
        <v>304</v>
      </c>
      <c r="C18" s="302">
        <v>1</v>
      </c>
      <c r="D18" s="300">
        <v>52</v>
      </c>
      <c r="E18" s="303">
        <v>52</v>
      </c>
      <c r="F18" s="304"/>
    </row>
    <row r="19" spans="1:6" ht="23.25" customHeight="1">
      <c r="A19" s="300">
        <v>3.2</v>
      </c>
      <c r="B19" s="301" t="s">
        <v>305</v>
      </c>
      <c r="C19" s="302">
        <v>1</v>
      </c>
      <c r="D19" s="300">
        <v>21</v>
      </c>
      <c r="E19" s="303">
        <v>21</v>
      </c>
      <c r="F19" s="304"/>
    </row>
    <row r="20" spans="1:6" ht="23.25" customHeight="1">
      <c r="A20" s="300">
        <v>3.3</v>
      </c>
      <c r="B20" s="301" t="s">
        <v>306</v>
      </c>
      <c r="C20" s="302">
        <v>1</v>
      </c>
      <c r="D20" s="300">
        <v>11</v>
      </c>
      <c r="E20" s="303">
        <v>11</v>
      </c>
      <c r="F20" s="304"/>
    </row>
    <row r="21" spans="1:6" s="299" customFormat="1" ht="37.5" customHeight="1">
      <c r="A21" s="295">
        <v>4</v>
      </c>
      <c r="B21" s="296" t="s">
        <v>307</v>
      </c>
      <c r="C21" s="298">
        <f t="shared" ref="C21:D21" si="0">SUM(C22:C26)</f>
        <v>5</v>
      </c>
      <c r="D21" s="298">
        <f t="shared" si="0"/>
        <v>66</v>
      </c>
      <c r="E21" s="298">
        <f>SUM(E22:E26)</f>
        <v>66</v>
      </c>
      <c r="F21" s="297">
        <f>SUM(F22:F24)</f>
        <v>0</v>
      </c>
    </row>
    <row r="22" spans="1:6" ht="23.25" customHeight="1">
      <c r="A22" s="300">
        <v>4.0999999999999996</v>
      </c>
      <c r="B22" s="301" t="s">
        <v>308</v>
      </c>
      <c r="C22" s="302">
        <v>1</v>
      </c>
      <c r="D22" s="300">
        <v>21</v>
      </c>
      <c r="E22" s="303">
        <v>21</v>
      </c>
      <c r="F22" s="304"/>
    </row>
    <row r="23" spans="1:6" ht="23.25" customHeight="1">
      <c r="A23" s="300">
        <v>4.2</v>
      </c>
      <c r="B23" s="301" t="s">
        <v>309</v>
      </c>
      <c r="C23" s="302">
        <v>1</v>
      </c>
      <c r="D23" s="300">
        <v>14</v>
      </c>
      <c r="E23" s="303">
        <v>14</v>
      </c>
      <c r="F23" s="304"/>
    </row>
    <row r="24" spans="1:6" ht="23.25" customHeight="1">
      <c r="A24" s="300">
        <v>4.3</v>
      </c>
      <c r="B24" s="301" t="s">
        <v>309</v>
      </c>
      <c r="C24" s="302">
        <v>1</v>
      </c>
      <c r="D24" s="300">
        <v>8</v>
      </c>
      <c r="E24" s="303">
        <v>8</v>
      </c>
      <c r="F24" s="304"/>
    </row>
    <row r="25" spans="1:6" ht="23.25" customHeight="1">
      <c r="A25" s="554">
        <v>4.4000000000000004</v>
      </c>
      <c r="B25" s="555" t="s">
        <v>310</v>
      </c>
      <c r="C25" s="556">
        <v>1</v>
      </c>
      <c r="D25" s="554">
        <v>14</v>
      </c>
      <c r="E25" s="557">
        <v>14</v>
      </c>
      <c r="F25" s="558"/>
    </row>
    <row r="26" spans="1:6" ht="23.25" customHeight="1">
      <c r="A26" s="554">
        <v>4.5</v>
      </c>
      <c r="B26" s="555" t="s">
        <v>311</v>
      </c>
      <c r="C26" s="556">
        <v>1</v>
      </c>
      <c r="D26" s="554">
        <v>9</v>
      </c>
      <c r="E26" s="557">
        <v>9</v>
      </c>
      <c r="F26" s="558"/>
    </row>
    <row r="27" spans="1:6" ht="33" customHeight="1">
      <c r="A27" s="559">
        <v>5</v>
      </c>
      <c r="B27" s="560" t="s">
        <v>312</v>
      </c>
      <c r="C27" s="561">
        <f>SUM(C28:C29)</f>
        <v>2</v>
      </c>
      <c r="D27" s="561">
        <f t="shared" ref="D27:E27" si="1">SUM(D28:D29)</f>
        <v>24</v>
      </c>
      <c r="E27" s="561">
        <f t="shared" si="1"/>
        <v>24</v>
      </c>
      <c r="F27" s="558"/>
    </row>
    <row r="28" spans="1:6" ht="24.75" customHeight="1">
      <c r="A28" s="554">
        <v>5.0999999999999996</v>
      </c>
      <c r="B28" s="555" t="s">
        <v>313</v>
      </c>
      <c r="C28" s="556">
        <v>1</v>
      </c>
      <c r="D28" s="554">
        <v>18</v>
      </c>
      <c r="E28" s="557">
        <v>18</v>
      </c>
      <c r="F28" s="558"/>
    </row>
    <row r="29" spans="1:6" ht="25.5" customHeight="1">
      <c r="A29" s="554">
        <v>5.2</v>
      </c>
      <c r="B29" s="555" t="s">
        <v>314</v>
      </c>
      <c r="C29" s="556">
        <v>1</v>
      </c>
      <c r="D29" s="554">
        <v>6</v>
      </c>
      <c r="E29" s="557">
        <v>6</v>
      </c>
      <c r="F29" s="558"/>
    </row>
    <row r="30" spans="1:6" ht="33" customHeight="1">
      <c r="A30" s="554">
        <v>6</v>
      </c>
      <c r="B30" s="560" t="s">
        <v>315</v>
      </c>
      <c r="C30" s="561">
        <v>1</v>
      </c>
      <c r="D30" s="559">
        <f>+D31</f>
        <v>23</v>
      </c>
      <c r="E30" s="562">
        <f>+E31</f>
        <v>23</v>
      </c>
      <c r="F30" s="558"/>
    </row>
    <row r="31" spans="1:6" ht="24.75" customHeight="1">
      <c r="A31" s="554">
        <v>6.1</v>
      </c>
      <c r="B31" s="555" t="s">
        <v>316</v>
      </c>
      <c r="C31" s="556">
        <v>1</v>
      </c>
      <c r="D31" s="554">
        <v>23</v>
      </c>
      <c r="E31" s="557">
        <v>23</v>
      </c>
      <c r="F31" s="558"/>
    </row>
    <row r="32" spans="1:6" s="299" customFormat="1" ht="44.25" customHeight="1" thickBot="1">
      <c r="A32" s="305"/>
      <c r="B32" s="306" t="s">
        <v>69</v>
      </c>
      <c r="C32" s="308">
        <f t="shared" ref="C32:D32" si="2">+C7+C15+C17+C21+C30+C27</f>
        <v>19</v>
      </c>
      <c r="D32" s="308">
        <f t="shared" si="2"/>
        <v>507</v>
      </c>
      <c r="E32" s="308">
        <f>+E7+E15+E17+E21+E30+E27</f>
        <v>507</v>
      </c>
      <c r="F32" s="307">
        <f>F7+F15+F17+F21</f>
        <v>0</v>
      </c>
    </row>
    <row r="33" spans="2:5" ht="23.25" customHeight="1"/>
    <row r="34" spans="2:5" ht="23.25" customHeight="1">
      <c r="B34" s="466" t="s">
        <v>232</v>
      </c>
      <c r="D34" s="563"/>
    </row>
    <row r="35" spans="2:5" ht="23.25" customHeight="1"/>
    <row r="36" spans="2:5" ht="24" customHeight="1">
      <c r="B36" s="564" t="s">
        <v>317</v>
      </c>
    </row>
    <row r="37" spans="2:5" ht="25.5" customHeight="1">
      <c r="B37" s="289"/>
    </row>
    <row r="38" spans="2:5" ht="20.25" customHeight="1">
      <c r="B38" s="289"/>
    </row>
    <row r="39" spans="2:5" ht="25.5" customHeight="1">
      <c r="B39" s="173" t="s">
        <v>2</v>
      </c>
      <c r="D39" s="621" t="str">
        <f>+'[7]Ekamut-caxs'!C80</f>
        <v>Ա. Սարգսյան</v>
      </c>
      <c r="E39" s="621"/>
    </row>
    <row r="40" spans="2:5" ht="16.5" customHeight="1">
      <c r="B40" s="309" t="s">
        <v>4</v>
      </c>
      <c r="D40" s="622" t="s">
        <v>5</v>
      </c>
      <c r="E40" s="622"/>
    </row>
    <row r="41" spans="2:5" ht="23.25" customHeight="1">
      <c r="B41" s="299" t="s">
        <v>6</v>
      </c>
      <c r="D41" s="621" t="str">
        <f>+'[7]Ekamut-caxs'!C82</f>
        <v>Գ. Խումարյան Ա/Ձ</v>
      </c>
      <c r="E41" s="621"/>
    </row>
    <row r="42" spans="2:5" ht="16.5" customHeight="1">
      <c r="B42" s="291" t="s">
        <v>182</v>
      </c>
      <c r="D42" s="623" t="s">
        <v>5</v>
      </c>
      <c r="E42" s="623"/>
    </row>
    <row r="43" spans="2:5" ht="16.2">
      <c r="E43" s="310"/>
    </row>
    <row r="44" spans="2:5" ht="16.5" customHeight="1">
      <c r="E44" s="538"/>
    </row>
    <row r="45" spans="2:5" ht="16.5" customHeight="1">
      <c r="E45" s="310"/>
    </row>
    <row r="46" spans="2:5">
      <c r="E46" s="538"/>
    </row>
  </sheetData>
  <mergeCells count="7">
    <mergeCell ref="D39:E39"/>
    <mergeCell ref="D40:E40"/>
    <mergeCell ref="D41:E41"/>
    <mergeCell ref="D42:E42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YUVr5LWJ/cg1a12dgpsS2kKG0BW4kzmePqjcq8+YPGM=</DigestValue>
    </Reference>
    <Reference Type="http://www.w3.org/2000/09/xmldsig#Object" URI="#idOfficeObject">
      <DigestMethod Algorithm="http://www.w3.org/2001/04/xmlenc#sha256"/>
      <DigestValue>L9ZoRKqQ+0lwFDzE9wR98QtBUUIZKWMblph3xyk0rtM=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MhX4K2ZTfoMCqBAYKFt9x/VIvPZZeufICu8+0129PkM=</DigestValue>
    </Reference>
    <Reference Type="http://www.w3.org/2000/09/xmldsig#Object" URI="#idValidSigLnImg">
      <DigestMethod Algorithm="http://www.w3.org/2001/04/xmlenc#sha256"/>
      <DigestValue>hPhWqS9LsCczdEBw5EeN0YE8C25agAkt7PuDs+xvuds=</DigestValue>
    </Reference>
    <Reference Type="http://www.w3.org/2000/09/xmldsig#Object" URI="#idInvalidSigLnImg">
      <DigestMethod Algorithm="http://www.w3.org/2001/04/xmlenc#sha256"/>
      <DigestValue>ZmENlYFIhGG8PlVA+nPunQyqUIWWGYLZ1Du0fPTDL+k=</DigestValue>
    </Reference>
  </SignedInfo>
  <SignatureValue>RgUmoK/TFDhvrzGjvT8kQDQg0WmP9n5dt1PlnYiz1y9t1dT2ba0d/xKWSl4VkdrsLxVR7fAiXl+I
xlNbxXsZCrlLoDqS+rKI+zoxCy+auxxAoOIIJfOUsaJ1+jjOel2dkHvr0DImltm/7Jr1Q770mWwW
/aOliwEGg73Y+q68/WFGIbzPZBhJT74AuKuWe+kX4YHExrYoH20d05Fhvuf8NWd9NINnT/QDXv7r
dwCypelnCN6cxAz0+GGPEKbsFHVGHB9oW+ToIXaqzv1ju0/tj5eoRClQGaI56LXJYPaZQSwXbncR
sgLLpqSLEd5XuqBpo/PWRhUv0zfQSTDFoKidVg==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+vVragEG9teMiYr44/apwn3SQHiGx2AfJaSsftrhPYI=</DigestValue>
      </Reference>
      <Reference URI="/xl/calcChain.xml?ContentType=application/vnd.openxmlformats-officedocument.spreadsheetml.calcChain+xml">
        <DigestMethod Algorithm="http://www.w3.org/2001/04/xmlenc#sha256"/>
        <DigestValue>hZULvsBSVn9G941ICasPmZpvnZDr6eHSMTJ1cU/q7Ps=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knjcFFsuu4vmurZ0esWiweUJd50WPgxfJQImtWYo6dE=</DigestValue>
      </Reference>
      <Reference URI="/xl/drawings/vmlDrawing2.vml?ContentType=application/vnd.openxmlformats-officedocument.vmlDrawing">
        <DigestMethod Algorithm="http://www.w3.org/2001/04/xmlenc#sha256"/>
        <DigestValue>+TEEKWiw6oJypcOei7id2eOVh4Dgpa/t2UHYGZjgeWE=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a8RIEGJ1MaYT5UDNT9LoVFnGCl82+WFU4u/lKUPZlH8=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gyqhu3hOp7d0sr/rNT1LRfhJ8F/cHqsq0RxLJDIrs5w=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i2ItvNwjkjR21Yh5p0z61T7eBU2qlYd93V+p/DcGxtc=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NN3VcRkFA4p9WmwzrhJ1jUgoh3Z+qdULXE+juLSmNKA=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hx0TA5mqTeBDUbE2nVtPrfLgnR0AwwA4clGryvqcik8=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nfmTd+KFuUASXK5hvYxo1u82pu6MDL0Vp6BFY/OK9X0=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yVMOhGAEMVE1qtXcCcx6aHXNpPLmn/NOUC/HP2c2SmU=</DigestValue>
      </Reference>
      <Reference URI="/xl/styles.xml?ContentType=application/vnd.openxmlformats-officedocument.spreadsheetml.styles+xml">
        <DigestMethod Algorithm="http://www.w3.org/2001/04/xmlenc#sha256"/>
        <DigestValue>pCikWOVxC6h/nuM8zFfyAq2X4BVoLJNPDt8rwhLITnI=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NRlWcClhpi2ZzvJ9Ek9sq8rqVQoXasINDCXjMS2/P7U=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jjca7GGGl980p+UbLm6l9tznX7pxF6qsdghnOG6GgLk=</DigestValue>
      </Reference>
      <Reference URI="/xl/worksheets/sheet2.xml?ContentType=application/vnd.openxmlformats-officedocument.spreadsheetml.worksheet+xml">
        <DigestMethod Algorithm="http://www.w3.org/2001/04/xmlenc#sha256"/>
        <DigestValue>92N0tKH6kF05mQsOFTt2rT5q0rJCGNzQ2eTxhEQIFfU=</DigestValue>
      </Reference>
      <Reference URI="/xl/worksheets/sheet3.xml?ContentType=application/vnd.openxmlformats-officedocument.spreadsheetml.worksheet+xml">
        <DigestMethod Algorithm="http://www.w3.org/2001/04/xmlenc#sha256"/>
        <DigestValue>MqbC6wfU0BtVE8FfvrNDjQTO+rjN/2X1ypJdGrPCKXA=</DigestValue>
      </Reference>
      <Reference URI="/xl/worksheets/sheet4.xml?ContentType=application/vnd.openxmlformats-officedocument.spreadsheetml.worksheet+xml">
        <DigestMethod Algorithm="http://www.w3.org/2001/04/xmlenc#sha256"/>
        <DigestValue>6f11jhsMF3m0durI1KgUCrXXSkH2yLP/uQkdl0okm2Y=</DigestValue>
      </Reference>
      <Reference URI="/xl/worksheets/sheet5.xml?ContentType=application/vnd.openxmlformats-officedocument.spreadsheetml.worksheet+xml">
        <DigestMethod Algorithm="http://www.w3.org/2001/04/xmlenc#sha256"/>
        <DigestValue>GhSfo7IIYoj5dAgF+/w29o/zAhB/HKBHnvP4g16TOVU=</DigestValue>
      </Reference>
      <Reference URI="/xl/worksheets/sheet6.xml?ContentType=application/vnd.openxmlformats-officedocument.spreadsheetml.worksheet+xml">
        <DigestMethod Algorithm="http://www.w3.org/2001/04/xmlenc#sha256"/>
        <DigestValue>ceF1hXE9FvZwoKO9+t14q6pLrsQ/K5cG8sa7d0PWp+U=</DigestValue>
      </Reference>
      <Reference URI="/xl/worksheets/sheet7.xml?ContentType=application/vnd.openxmlformats-officedocument.spreadsheetml.worksheet+xml">
        <DigestMethod Algorithm="http://www.w3.org/2001/04/xmlenc#sha256"/>
        <DigestValue>sOtsNrIzeLuuU8iAbVDXraYJU6FUslhWaTnx1FcTG5Q=</DigestValue>
      </Reference>
      <Reference URI="/xl/worksheets/sheet8.xml?ContentType=application/vnd.openxmlformats-officedocument.spreadsheetml.worksheet+xml">
        <DigestMethod Algorithm="http://www.w3.org/2001/04/xmlenc#sha256"/>
        <DigestValue>hecv66a3Ejb0cYTndqQFPRAC3NknLpjgOxRDq6tO4nE=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{0DDD39A0-0FCB-46C9-BD7C-1A398DB21A9C}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2023-04-03T17:16:05Z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/c4tAAAAEwAAAAAAAABIAAAAAAAAAMwuEnj6fwAAkPMuePp/AAAAMxJ4+n8AAAEAAAAAAAAAWFgSePp/AAAAAAL3+n8AAAAAAAAAAAAAAAAAAAAAAAAQtP3OLQAAAODzXW6cAQAA2+Db9Pp/AABAtf3OLQAAANm1/c4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78zi0AAAAAAQAAAAAAAIg+//T6fwAAAAAAAAAAAAAJAAAAAAAAAOiKMHycAQAASMGBd/p/AAAAAAAAAAAAAAAAAAAAAAAAKzDgjy/eAAAoIPzOLQAAAAAAAAAAAAAA8PdSfJwBAADg811unAEAAFAh/M4AAAAAAAAAAAAAAAAHAAAAAAAAAGgnLHycAQAAjCD8zi0AAADJIPzOLQAAAHHN1/T6fwAAAQAAAJwBAAAAJPzOAAAAALGYysztHgAAAAAAAAAAAADg811unAEAANvg2/T6fwAAMCD8zi0AAADJIPzOLQAAAODmUny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MFMInAEAAPAwUwgCAAAAiD7/9Pp/AAAAAAAAAAAAAJnranb6fwAAAAAAAPp/AAAAAAAAAAAAAAAAAAAAAAAAAAAAAAAAAADrD+CPL94AAAAAAAAAAAAA8DBTCJwBAADg////AAAAAODzXW6cAQAAKCb8zgAAAAAAAAAAAAAAAAYAAAAAAAAAIAAAAAAAAABMJfzOLQAAAIkl/M4tAAAAcc3X9Pp/AADwKfzOLQAAAAAAAAAAAAAA0K34AJwBAAC4YfR2+n8AAODzXW6cAQAA2+Db9Pp/AADwJPzOLQAAAIkl/M4tAAAA0GlSAJ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BEB//////9IHQAAAAABBEAIGBGcAQAAIRKa//////9wZzoOemYAAOisJHycAQAA6Hz9zi0AAAAACGIInAEAAPB6/c4tAAAAQAgYEQAAAAAACGIInAEAAKzvB/X6fwAAAAAAAAAAAADb4Nv0+n8AACB7/c4tAAAAZAAAAAAAAAAIADsGn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/c4tAAAAEwAAAAAAAABIAAAAAAAAAMwuEnj6fwAAkPMuePp/AAAAMxJ4+n8AAAEAAAAAAAAAWFgSePp/AAAAAAL3+n8AAAAAAAAAAAAAAAAAAAAAAAAQtP3OLQAAAODzXW6cAQAA2+Db9Pp/AABAtf3OLQAAANm1/c4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vzOLQAAAAABAAAAAAAAiD7/9Pp/AAAAAAAAAAAAAAkAAAAAAAAA6IowfJwBAABIwYF3+n8AAAAAAAAAAAAAAAAAAAAAAAArMOCPL94AACgg/M4tAAAAAAAAAAAAAADw91J8nAEAAODzXW6cAQAAUCH8zgAAAAAAAAAAAAAAAAcAAAAAAAAAaCcsfJwBAACMIPzOLQAAAMkg/M4tAAAAcc3X9Pp/AAABAAAAnAEAAAAk/M4AAAAAsZjKzO0eAAAAAAAAAAAAAODzXW6cAQAA2+Db9Pp/AAAwIPzOLQAAAMkg/M4tAAAA4OZSfJ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wUwicAQAA8DBTCAIAAACIPv/0+n8AAAAAAAAAAAAAmetqdvp/AAAAAAAA+n8AAAAAAAAAAAAAAAAAAAAAAAAAAAAAAAAAAOsP4I8v3gAAAAAAAAAAAADwMFMInAEAAOD///8AAAAA4PNdbpwBAAAoJvzOAAAAAAAAAAAAAAAABgAAAAAAAAAgAAAAAAAAAEwl/M4tAAAAiSX8zi0AAABxzdf0+n8AAPAp/M4tAAAAAAAAAAAAAADQrfgAnAEAALhh9Hb6fwAA4PNdbpwBAADb4Nv0+n8AAPAk/M4tAAAAiSX8zi0AAADQaVIAn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v9zi0AAAAAAAAAAAAAAAAAAAAAAAAAAAAAAAAAAABAjNQJnAEAAAgAAAAAAAAAgXwI9fp/AADAxyJ8nAEAAAAAAAAAAAAAAQAAAAAAAAAAAAAAAAAAAAEAAACcAQAA48AA7fp/AAC6EIz//////0gdAAAAAAEEQAgYEZwBAAAhEpr//////3BnOg56ZgAA6KwkfJwBAADofP3OLQAAAAAIYgicAQAA8Hr9zi0AAABACBgRAAAAAAAIYgicAQAArO8H9fp/AAAAAAAAAAAAANvg2/T6fwAAIHv9zi0AAABkAAAAAAAAAAgAFRC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kLFCx0XbUYWA1FlFAw9aQFcJgr+IqXB52idAC+32OVU=</DigestValue>
    </Reference>
    <Reference Type="http://www.w3.org/2000/09/xmldsig#Object" URI="#idOfficeObject">
      <DigestMethod Algorithm="http://www.w3.org/2001/04/xmlenc#sha256"/>
      <DigestValue>eIhqrdzqJN56+qlkyKyhiWVltm/yP6V6co56pqnVLws=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v2AT/LLj1qCxuxIDbZ+qarRe8qGmauKr9/KjO2xFJAQ=</DigestValue>
    </Reference>
    <Reference Type="http://www.w3.org/2000/09/xmldsig#Object" URI="#idValidSigLnImg">
      <DigestMethod Algorithm="http://www.w3.org/2001/04/xmlenc#sha256"/>
      <DigestValue>EClZte9zZw9kPXf9sGRhduqexnRZiTf6sjn9FVoRWzE=</DigestValue>
    </Reference>
    <Reference Type="http://www.w3.org/2000/09/xmldsig#Object" URI="#idInvalidSigLnImg">
      <DigestMethod Algorithm="http://www.w3.org/2001/04/xmlenc#sha256"/>
      <DigestValue>0x1GCmUCbPJWDthd1PLljzGTBlfHDcYWDZAgumwYcs0=</DigestValue>
    </Reference>
  </SignedInfo>
  <SignatureValue>XLiNzGCgHnmumeyLTLJM2KbuYlmN4fXfatSAmur1ABl5LbbijBPn2wSsalRYa1+cgFavTh0vamQo
qwMLDg4kpA5tujLTULGpmar9ziafIjcT01q9PHE+qhLgNVWXL6MniCk80W9ElJEEY242p+vZniG6
niUsjZo23AoGBCC2S6UWNo0ue2pXYLlPnuXjaSc1JOZwkhkOFQmHzhGxqcKCa5WSIGmTMyHnIjVm
jcAvmsA02bcfOAPfWbWZjXeH2KYe+GJhh35NKKLrAaBo4rNPEvH1rzI2K8fwshhC49oyyYHOa8+V
3DaqPciUtXqXmGolguUn+Ctr3oJZMKnCpd6bqw==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+vVragEG9teMiYr44/apwn3SQHiGx2AfJaSsftrhPYI=</DigestValue>
      </Reference>
      <Reference URI="/xl/calcChain.xml?ContentType=application/vnd.openxmlformats-officedocument.spreadsheetml.calcChain+xml">
        <DigestMethod Algorithm="http://www.w3.org/2001/04/xmlenc#sha256"/>
        <DigestValue>hZULvsBSVn9G941ICasPmZpvnZDr6eHSMTJ1cU/q7Ps=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knjcFFsuu4vmurZ0esWiweUJd50WPgxfJQImtWYo6dE=</DigestValue>
      </Reference>
      <Reference URI="/xl/drawings/vmlDrawing2.vml?ContentType=application/vnd.openxmlformats-officedocument.vmlDrawing">
        <DigestMethod Algorithm="http://www.w3.org/2001/04/xmlenc#sha256"/>
        <DigestValue>+TEEKWiw6oJypcOei7id2eOVh4Dgpa/t2UHYGZjgeWE=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a8RIEGJ1MaYT5UDNT9LoVFnGCl82+WFU4u/lKUPZlH8=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gyqhu3hOp7d0sr/rNT1LRfhJ8F/cHqsq0RxLJDIrs5w=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i2ItvNwjkjR21Yh5p0z61T7eBU2qlYd93V+p/DcGxtc=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NN3VcRkFA4p9WmwzrhJ1jUgoh3Z+qdULXE+juLSmNKA=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hx0TA5mqTeBDUbE2nVtPrfLgnR0AwwA4clGryvqcik8=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nfmTd+KFuUASXK5hvYxo1u82pu6MDL0Vp6BFY/OK9X0=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yVMOhGAEMVE1qtXcCcx6aHXNpPLmn/NOUC/HP2c2SmU=</DigestValue>
      </Reference>
      <Reference URI="/xl/styles.xml?ContentType=application/vnd.openxmlformats-officedocument.spreadsheetml.styles+xml">
        <DigestMethod Algorithm="http://www.w3.org/2001/04/xmlenc#sha256"/>
        <DigestValue>pCikWOVxC6h/nuM8zFfyAq2X4BVoLJNPDt8rwhLITnI=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NRlWcClhpi2ZzvJ9Ek9sq8rqVQoXasINDCXjMS2/P7U=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jjca7GGGl980p+UbLm6l9tznX7pxF6qsdghnOG6GgLk=</DigestValue>
      </Reference>
      <Reference URI="/xl/worksheets/sheet2.xml?ContentType=application/vnd.openxmlformats-officedocument.spreadsheetml.worksheet+xml">
        <DigestMethod Algorithm="http://www.w3.org/2001/04/xmlenc#sha256"/>
        <DigestValue>92N0tKH6kF05mQsOFTt2rT5q0rJCGNzQ2eTxhEQIFfU=</DigestValue>
      </Reference>
      <Reference URI="/xl/worksheets/sheet3.xml?ContentType=application/vnd.openxmlformats-officedocument.spreadsheetml.worksheet+xml">
        <DigestMethod Algorithm="http://www.w3.org/2001/04/xmlenc#sha256"/>
        <DigestValue>MqbC6wfU0BtVE8FfvrNDjQTO+rjN/2X1ypJdGrPCKXA=</DigestValue>
      </Reference>
      <Reference URI="/xl/worksheets/sheet4.xml?ContentType=application/vnd.openxmlformats-officedocument.spreadsheetml.worksheet+xml">
        <DigestMethod Algorithm="http://www.w3.org/2001/04/xmlenc#sha256"/>
        <DigestValue>6f11jhsMF3m0durI1KgUCrXXSkH2yLP/uQkdl0okm2Y=</DigestValue>
      </Reference>
      <Reference URI="/xl/worksheets/sheet5.xml?ContentType=application/vnd.openxmlformats-officedocument.spreadsheetml.worksheet+xml">
        <DigestMethod Algorithm="http://www.w3.org/2001/04/xmlenc#sha256"/>
        <DigestValue>GhSfo7IIYoj5dAgF+/w29o/zAhB/HKBHnvP4g16TOVU=</DigestValue>
      </Reference>
      <Reference URI="/xl/worksheets/sheet6.xml?ContentType=application/vnd.openxmlformats-officedocument.spreadsheetml.worksheet+xml">
        <DigestMethod Algorithm="http://www.w3.org/2001/04/xmlenc#sha256"/>
        <DigestValue>ceF1hXE9FvZwoKO9+t14q6pLrsQ/K5cG8sa7d0PWp+U=</DigestValue>
      </Reference>
      <Reference URI="/xl/worksheets/sheet7.xml?ContentType=application/vnd.openxmlformats-officedocument.spreadsheetml.worksheet+xml">
        <DigestMethod Algorithm="http://www.w3.org/2001/04/xmlenc#sha256"/>
        <DigestValue>sOtsNrIzeLuuU8iAbVDXraYJU6FUslhWaTnx1FcTG5Q=</DigestValue>
      </Reference>
      <Reference URI="/xl/worksheets/sheet8.xml?ContentType=application/vnd.openxmlformats-officedocument.spreadsheetml.worksheet+xml">
        <DigestMethod Algorithm="http://www.w3.org/2001/04/xmlenc#sha256"/>
        <DigestValue>hecv66a3Ejb0cYTndqQFPRAC3NknLpjgOxRDq6tO4nE=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{38446538-9D8B-404B-A04B-9F69DF9D0C4A}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2023-04-03T17:16:18Z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/c4tAAAAEwAAAAAAAABIAAAAAAAAAMwuEnj6fwAAkPMuePp/AAAAMxJ4+n8AAAEAAAAAAAAAWFgSePp/AAAAAAL3+n8AAAAAAAAAAAAAAAAAAAAAAAAQtP3OLQAAAODzXW6cAQAA2+Db9Pp/AABAtf3OLQAAANm1/c4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78zi0AAAAAAQAAAAAAAIg+//T6fwAAAAAAAAAAAAAJAAAAAAAAAOiKMHycAQAASMGBd/p/AAAAAAAAAAAAAAAAAAAAAAAAKzDgjy/eAAAoIPzOLQAAAAAAAAAAAAAA8PdSfJwBAADg811unAEAAFAh/M4AAAAAAAAAAAAAAAAHAAAAAAAAAGgnLHycAQAAjCD8zi0AAADJIPzOLQAAAHHN1/T6fwAAAQAAAJwBAAAAJPzOAAAAALGYysztHgAAAAAAAAAAAADg811unAEAANvg2/T6fwAAMCD8zi0AAADJIPzOLQAAAODmUny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MFMInAEAAPAwUwgCAAAAiD7/9Pp/AAAAAAAAAAAAAJnranb6fwAAAAAAAPp/AAAAAAAAAAAAAAAAAAAAAAAAAAAAAAAAAADrD+CPL94AAAAAAAAAAAAA8DBTCJwBAADg////AAAAAODzXW6cAQAAKCb8zgAAAAAAAAAAAAAAAAYAAAAAAAAAIAAAAAAAAABMJfzOLQAAAIkl/M4tAAAAcc3X9Pp/AADwKfzOLQAAAAAAAAAAAAAA0K34AJwBAAC4YfR2+n8AAODzXW6cAQAA2+Db9Pp/AADwJPzOLQAAAIkl/M4tAAAA0GlSAJ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3hP3//////9IHQAAAAABBGAMGBGcAQAAIRKa//////9wZzoOemYAAOisJHycAQAA6Hz9zi0AAAAACGIInAEAAPB6/c4tAAAAYAwYEQAAAAAACGIInAEAAKzvB/X6fwAAAAAAAAAAAADb4Nv0+n8AACB7/c4tAAAAZAAAAAAAAAAIACUGn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0/c4tAAAAEwAAAAAAAABIAAAAAAAAAMwuEnj6fwAAkPMuePp/AAAAMxJ4+n8AAAEAAAAAAAAAWFgSePp/AAAAAAL3+n8AAAAAAAAAAAAAAAAAAAAAAAAQtP3OLQAAAODzXW6cAQAA2+Db9Pp/AABAtf3OLQAAANm1/c4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vzOLQAAAAABAAAAAAAAiD7/9Pp/AAAAAAAAAAAAAAkAAAAAAAAA6IowfJwBAABIwYF3+n8AAAAAAAAAAAAAAAAAAAAAAAArMOCPL94AACgg/M4tAAAAAAAAAAAAAADw91J8nAEAAODzXW6cAQAAUCH8zgAAAAAAAAAAAAAAAAcAAAAAAAAAaCcsfJwBAACMIPzOLQAAAMkg/M4tAAAAcc3X9Pp/AAABAAAAnAEAAAAk/M4AAAAAsZjKzO0eAAAAAAAAAAAAAODzXW6cAQAA2+Db9Pp/AAAwIPzOLQAAAMkg/M4tAAAA4OZSfJ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wUwicAQAA8DBTCAIAAACIPv/0+n8AAAAAAAAAAAAAmetqdvp/AAAAAAAA+n8AAAAAAAAAAAAAAAAAAAAAAAAAAAAAAAAAAOsP4I8v3gAAAAAAAAAAAADwMFMInAEAAOD///8AAAAA4PNdbpwBAAAoJvzOAAAAAAAAAAAAAAAABgAAAAAAAAAgAAAAAAAAAEwl/M4tAAAAiSX8zi0AAABxzdf0+n8AAPAp/M4tAAAAAAAAAAAAAADQrfgAnAEAALhh9Hb6fwAA4PNdbpwBAADb4Nv0+n8AAPAk/M4tAAAAiSX8zi0AAADQaVIAn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v9zi0AAAAAAAAAAAAAAAAAAAAAAAAAAAAAAAAAAACgnDl8nAEAAAgAAAAAAAAAgXwI9fp/AADAxyJ8nAEAAAAAAAAAAAAAAQAAAAAAAAAAAPdrnAEAAAEAAACcAQAA48AA7fp/AABqEln//////0gdAAAAAAEEYAwYEZwBAAAhEpr//////3BnOg56ZgAA6KwkfJwBAADofP3OLQAAAAAIYgicAQAA8Hr9zi0AAABgDBgRAAAAAAAIYgicAQAArO8H9fp/AAAAAAAAAAAAANvg2/T6fwAAIHv9zi0AAABkAAAAAAAAAAgAagq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2023-03-29T10:54:32Z</dcterms:modified>
</cp:coreProperties>
</file>